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CCSH\REF LEPA 2017\LICITAÇÃO\"/>
    </mc:Choice>
  </mc:AlternateContent>
  <bookViews>
    <workbookView xWindow="0" yWindow="0" windowWidth="12930" windowHeight="12120"/>
  </bookViews>
  <sheets>
    <sheet name="ORÇAMENTO" sheetId="1" r:id="rId1"/>
    <sheet name="CRONOGRAMA" sheetId="2" r:id="rId2"/>
  </sheets>
  <calcPr calcId="152511"/>
</workbook>
</file>

<file path=xl/calcChain.xml><?xml version="1.0" encoding="utf-8"?>
<calcChain xmlns="http://schemas.openxmlformats.org/spreadsheetml/2006/main">
  <c r="I73" i="1" l="1"/>
  <c r="J73" i="1" s="1"/>
  <c r="I78" i="1" l="1"/>
  <c r="J78" i="1" s="1"/>
  <c r="I76" i="1"/>
  <c r="J76" i="1" s="1"/>
  <c r="I106" i="1" l="1"/>
  <c r="J106" i="1" s="1"/>
  <c r="I105" i="1"/>
  <c r="J105" i="1" s="1"/>
  <c r="I116" i="1"/>
  <c r="J116" i="1" s="1"/>
  <c r="I117" i="1"/>
  <c r="J117" i="1" s="1"/>
  <c r="I118" i="1"/>
  <c r="J118" i="1" s="1"/>
  <c r="I115" i="1"/>
  <c r="J115" i="1" s="1"/>
  <c r="I113" i="1"/>
  <c r="J113" i="1" s="1"/>
  <c r="I112" i="1"/>
  <c r="J112" i="1" s="1"/>
  <c r="I107" i="1"/>
  <c r="J107" i="1" s="1"/>
  <c r="I108" i="1"/>
  <c r="J108" i="1" s="1"/>
  <c r="I109" i="1"/>
  <c r="J109" i="1"/>
  <c r="I110" i="1"/>
  <c r="J110" i="1" s="1"/>
  <c r="I104" i="1"/>
  <c r="J104" i="1" s="1"/>
  <c r="I98" i="1"/>
  <c r="J98" i="1"/>
  <c r="I99" i="1"/>
  <c r="J99" i="1" s="1"/>
  <c r="I100" i="1"/>
  <c r="J100" i="1" s="1"/>
  <c r="I101" i="1"/>
  <c r="J101" i="1" s="1"/>
  <c r="I97" i="1"/>
  <c r="J97" i="1" s="1"/>
  <c r="I95" i="1"/>
  <c r="J95" i="1" s="1"/>
  <c r="I94" i="1"/>
  <c r="J94" i="1" s="1"/>
  <c r="I91" i="1"/>
  <c r="J91" i="1" s="1"/>
  <c r="I92" i="1"/>
  <c r="J92" i="1" s="1"/>
  <c r="I90" i="1"/>
  <c r="J90" i="1" s="1"/>
  <c r="I82" i="1"/>
  <c r="J82" i="1" s="1"/>
  <c r="I83" i="1"/>
  <c r="J83" i="1" s="1"/>
  <c r="I84" i="1"/>
  <c r="J84" i="1" s="1"/>
  <c r="I85" i="1"/>
  <c r="J85" i="1" s="1"/>
  <c r="I86" i="1"/>
  <c r="J86" i="1" s="1"/>
  <c r="I87" i="1"/>
  <c r="J87" i="1" s="1"/>
  <c r="I81" i="1"/>
  <c r="J81" i="1" s="1"/>
  <c r="I79" i="1"/>
  <c r="J79" i="1" s="1"/>
  <c r="I71" i="1"/>
  <c r="J71" i="1" s="1"/>
  <c r="I72" i="1"/>
  <c r="J72" i="1" s="1"/>
  <c r="I74" i="1"/>
  <c r="J74" i="1" s="1"/>
  <c r="I75" i="1"/>
  <c r="J75" i="1" s="1"/>
  <c r="I70" i="1"/>
  <c r="J70" i="1" s="1"/>
  <c r="I68" i="1"/>
  <c r="J68" i="1" s="1"/>
  <c r="I67" i="1"/>
  <c r="J67" i="1" s="1"/>
  <c r="I42" i="1"/>
  <c r="J42" i="1" s="1"/>
  <c r="I43" i="1"/>
  <c r="J43" i="1" s="1"/>
  <c r="I44" i="1"/>
  <c r="J44" i="1" s="1"/>
  <c r="I45" i="1"/>
  <c r="J45" i="1"/>
  <c r="I46" i="1"/>
  <c r="J46" i="1" s="1"/>
  <c r="I47" i="1"/>
  <c r="J47" i="1" s="1"/>
  <c r="I48" i="1"/>
  <c r="J48" i="1" s="1"/>
  <c r="I49" i="1"/>
  <c r="J49" i="1"/>
  <c r="I50" i="1"/>
  <c r="J50" i="1" s="1"/>
  <c r="I51" i="1"/>
  <c r="J51" i="1" s="1"/>
  <c r="I52" i="1"/>
  <c r="J52" i="1" s="1"/>
  <c r="I53" i="1"/>
  <c r="J53" i="1" s="1"/>
  <c r="I54" i="1"/>
  <c r="J54" i="1" s="1"/>
  <c r="I55" i="1"/>
  <c r="J55" i="1"/>
  <c r="I56" i="1"/>
  <c r="J56" i="1" s="1"/>
  <c r="I57" i="1"/>
  <c r="J57" i="1" s="1"/>
  <c r="I58" i="1"/>
  <c r="J58" i="1" s="1"/>
  <c r="I59" i="1"/>
  <c r="J59" i="1" s="1"/>
  <c r="I60" i="1"/>
  <c r="J60" i="1" s="1"/>
  <c r="I61" i="1"/>
  <c r="J61" i="1" s="1"/>
  <c r="I62" i="1"/>
  <c r="J62" i="1" s="1"/>
  <c r="I63" i="1"/>
  <c r="J63" i="1" s="1"/>
  <c r="I64" i="1"/>
  <c r="J64" i="1" s="1"/>
  <c r="I41" i="1"/>
  <c r="J41" i="1" s="1"/>
  <c r="I33" i="1"/>
  <c r="J33" i="1" s="1"/>
  <c r="I34" i="1"/>
  <c r="J34" i="1" s="1"/>
  <c r="I35" i="1"/>
  <c r="J35" i="1" s="1"/>
  <c r="I36" i="1"/>
  <c r="J36" i="1" s="1"/>
  <c r="I37" i="1"/>
  <c r="J37" i="1" s="1"/>
  <c r="I38" i="1"/>
  <c r="J38" i="1" s="1"/>
  <c r="I39" i="1"/>
  <c r="J39" i="1" s="1"/>
  <c r="I32" i="1"/>
  <c r="J32" i="1" s="1"/>
  <c r="I30" i="1"/>
  <c r="J30" i="1" s="1"/>
  <c r="I29" i="1"/>
  <c r="J29" i="1" s="1"/>
  <c r="I27" i="1"/>
  <c r="J27" i="1" s="1"/>
  <c r="I15" i="1"/>
  <c r="J15" i="1" s="1"/>
  <c r="I16" i="1"/>
  <c r="J16" i="1" s="1"/>
  <c r="I17" i="1"/>
  <c r="J17" i="1" s="1"/>
  <c r="I18" i="1"/>
  <c r="J18" i="1" s="1"/>
  <c r="I19" i="1"/>
  <c r="J19" i="1" s="1"/>
  <c r="I20" i="1"/>
  <c r="J20" i="1" s="1"/>
  <c r="I21" i="1"/>
  <c r="J21" i="1" s="1"/>
  <c r="I22" i="1"/>
  <c r="J22" i="1" s="1"/>
  <c r="I23" i="1"/>
  <c r="I24" i="1"/>
  <c r="J24" i="1" s="1"/>
  <c r="I25" i="1"/>
  <c r="J25" i="1" s="1"/>
  <c r="I14" i="1"/>
  <c r="J14" i="1" s="1"/>
  <c r="I8" i="1"/>
  <c r="J8" i="1"/>
  <c r="I9" i="1"/>
  <c r="J9" i="1" s="1"/>
  <c r="I10" i="1"/>
  <c r="J10" i="1" s="1"/>
  <c r="I11" i="1"/>
  <c r="J11" i="1" s="1"/>
  <c r="I12" i="1"/>
  <c r="J12" i="1"/>
  <c r="K102" i="1" l="1"/>
  <c r="F21" i="2" s="1"/>
  <c r="D21" i="2" s="1"/>
  <c r="K88" i="1"/>
  <c r="F19" i="2" s="1"/>
  <c r="K65" i="1"/>
  <c r="F17" i="2" s="1"/>
  <c r="C17" i="2" s="1"/>
  <c r="K31" i="1"/>
  <c r="F13" i="2" s="1"/>
  <c r="D13" i="2" s="1"/>
  <c r="B22" i="2"/>
  <c r="B20" i="2"/>
  <c r="B18" i="2"/>
  <c r="B16" i="2"/>
  <c r="B14" i="2"/>
  <c r="B12" i="2"/>
  <c r="B10" i="2"/>
  <c r="B8" i="2"/>
  <c r="B6" i="2"/>
  <c r="B4" i="2"/>
  <c r="F22" i="2"/>
  <c r="F20" i="2"/>
  <c r="F18" i="2"/>
  <c r="F16" i="2"/>
  <c r="F14" i="2"/>
  <c r="F12" i="2"/>
  <c r="F10" i="2"/>
  <c r="F8" i="2"/>
  <c r="F6" i="2"/>
  <c r="F4" i="2"/>
  <c r="E132" i="1"/>
  <c r="D17" i="2" l="1"/>
  <c r="E17" i="2"/>
  <c r="E13" i="2"/>
  <c r="E21" i="2"/>
  <c r="C19" i="2"/>
  <c r="E19" i="2"/>
  <c r="C13" i="2"/>
  <c r="D19" i="2"/>
  <c r="C21" i="2"/>
  <c r="K114" i="1" l="1"/>
  <c r="K26" i="1"/>
  <c r="F9" i="2" s="1"/>
  <c r="I7" i="1"/>
  <c r="J7" i="1" s="1"/>
  <c r="F23" i="2" l="1"/>
  <c r="J23" i="1"/>
  <c r="K13" i="1" s="1"/>
  <c r="F7" i="2" s="1"/>
  <c r="E9" i="2"/>
  <c r="C9" i="2"/>
  <c r="D9" i="2"/>
  <c r="K40" i="1"/>
  <c r="F15" i="2" s="1"/>
  <c r="K6" i="1"/>
  <c r="F5" i="2" s="1"/>
  <c r="K28" i="1"/>
  <c r="F11" i="2" s="1"/>
  <c r="D23" i="2" l="1"/>
  <c r="E23" i="2"/>
  <c r="C23" i="2"/>
  <c r="E15" i="2"/>
  <c r="D15" i="2"/>
  <c r="C15" i="2"/>
  <c r="C11" i="2"/>
  <c r="D11" i="2"/>
  <c r="E11" i="2"/>
  <c r="D5" i="2"/>
  <c r="F24" i="2"/>
  <c r="F25" i="2" s="1"/>
  <c r="C5" i="2"/>
  <c r="E5" i="2"/>
  <c r="D7" i="2"/>
  <c r="E7" i="2"/>
  <c r="C7" i="2"/>
  <c r="K119" i="1"/>
  <c r="C24" i="2" l="1"/>
  <c r="D24" i="2"/>
  <c r="E24" i="2"/>
</calcChain>
</file>

<file path=xl/sharedStrings.xml><?xml version="1.0" encoding="utf-8"?>
<sst xmlns="http://schemas.openxmlformats.org/spreadsheetml/2006/main" count="548" uniqueCount="368">
  <si>
    <t>(COMPOSIÇÃO REPRESENTATIVA) DO SERVIÇO DE EMBOÇO/MASSA ÚNICA, APLICADO MANUALMENTE, TRAÇO 1:2:8, EM BETONEIRA DE 400L, PAREDES INTERNAS, COM EXECUÇÃO DE TALISCAS, EDIFICAÇÃO HABITACIONAL UNIFAMILIAR (CASAS) E EDIFICAÇÃO PÚBLICA PADRÃO. AF_12/2014</t>
  </si>
  <si>
    <t>95626</t>
  </si>
  <si>
    <t>91785</t>
  </si>
  <si>
    <t>RETIRADA DE APARELHOS SANITARIOS</t>
  </si>
  <si>
    <t>97622</t>
  </si>
  <si>
    <t>REMOÇÃO DE PORTAS, DE FORMA MANUAL, SEM REAPROVEITAMENTO. AF_12/2017</t>
  </si>
  <si>
    <t>CUBA DE EMBUTIR DE AÇO INOXIDÁVEL MÉDIA - FORNECIMENTO E INSTALAÇÃO. AF_12/2013</t>
  </si>
  <si>
    <t>SERVIÇOS COMPLEMENTARES</t>
  </si>
  <si>
    <t>1.1</t>
  </si>
  <si>
    <t>1.3</t>
  </si>
  <si>
    <t>91792</t>
  </si>
  <si>
    <t>91793</t>
  </si>
  <si>
    <t>1.5</t>
  </si>
  <si>
    <t>1.6</t>
  </si>
  <si>
    <t>91795</t>
  </si>
  <si>
    <t>1</t>
  </si>
  <si>
    <t>2</t>
  </si>
  <si>
    <t>97633</t>
  </si>
  <si>
    <t>00011688</t>
  </si>
  <si>
    <t>89580</t>
  </si>
  <si>
    <t>Próprio</t>
  </si>
  <si>
    <t>APLICAÇÃO MANUAL DE TINTA LÁTEX ACRÍLICA EM PAREDE EXTERNAS DE CASAS, DUAS DEMÃOS. AF_11/2016</t>
  </si>
  <si>
    <t>PLACA DE OBRA EM CHAPA DE ACO GALVANIZADO</t>
  </si>
  <si>
    <t>TUBO PVC, SÉRIE R, ÁGUA PLUVIAL, DN 150 MM, FORNECIDO E INSTALADO EM CONDUTORES DE ÁGUAS PLUVIAIS. AF_12/2014</t>
  </si>
  <si>
    <t>023714</t>
  </si>
  <si>
    <t>H</t>
  </si>
  <si>
    <t>023716</t>
  </si>
  <si>
    <t>Total Geral</t>
  </si>
  <si>
    <t>M</t>
  </si>
  <si>
    <t>10.018</t>
  </si>
  <si>
    <t>10.019</t>
  </si>
  <si>
    <t>97644</t>
  </si>
  <si>
    <t>TAPUME DE CHAPA DE MADEIRA COMPENSADA, E= 6MM, COM PINTURA A CAL E REAPROVEITAMENTO DE 2X</t>
  </si>
  <si>
    <t>72131</t>
  </si>
  <si>
    <t>73922/003</t>
  </si>
  <si>
    <t>97650</t>
  </si>
  <si>
    <t>MES</t>
  </si>
  <si>
    <t>97652</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</si>
  <si>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</si>
  <si>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</si>
  <si>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REVESTIMENTO CERÂMICO PARA PISO COM PLACAS TIPO PORCELANATO DE DIMENSÕES 45X45 CM APLICADA EM AMBIENTES DE ÁREA ENTRE 5 M² E 10 M². AF_06/2014</t>
  </si>
  <si>
    <t>85333</t>
  </si>
  <si>
    <t>FECHADURA DE EMBUTIR PARA PORTAS, COMPLETA, ACABAMENTO PADRÃO POPULAR, COM EXECUÇÃO DE FURO - FORNECIMENTO E INSTALAÇÃO. AF_08/2015</t>
  </si>
  <si>
    <t>SEINFRA</t>
  </si>
  <si>
    <t>Banco</t>
  </si>
  <si>
    <t>BANCADA EM CONCRETO ARMADO,  Fck 15Mpa,  ALISADO, ESPESSURA 8 cm (NÃO INCLUI OS APOIOS EM ALVENARIA)</t>
  </si>
  <si>
    <t>REMOCAO DE AZULEJO E SUBSTRATO DE ADERENCIA EM ARGAMASSA</t>
  </si>
  <si>
    <t>88483</t>
  </si>
  <si>
    <t>LIMPEZA FINAL DA OBRA</t>
  </si>
  <si>
    <t>9535</t>
  </si>
  <si>
    <t>9537</t>
  </si>
  <si>
    <t>88489</t>
  </si>
  <si>
    <t>PINTURA ESMALTE FOSCO, DUAS DEMAOS, SOBRE SUPERFICIE METALICA</t>
  </si>
  <si>
    <t>PISO DE BORRACHA FRISADO, ESPESSURA 7MM, ASSENTADO COM ARGAMASSA TRACO 1:3 (CIMENTO E AREIA)</t>
  </si>
  <si>
    <t>REVESTIMENTOS</t>
  </si>
  <si>
    <t>M. O.</t>
  </si>
  <si>
    <t>RALO SIFONADO, PVC, DN 100 X 40 MM, JUNTA SOLDÁVEL, FORNECIDO E INSTALADO EM RAMAL DE DESCARGA OU EM RAMAL DE ESGOTO SANITÁRIO. AF_12/2014</t>
  </si>
  <si>
    <t>m²</t>
  </si>
  <si>
    <t>m³</t>
  </si>
  <si>
    <t>72187</t>
  </si>
  <si>
    <t>TANQUE ACO INOXIDAVEL (ACO 304) COM ESFREGADOR E VALVULA, DE *50 X 40 X 22* CM</t>
  </si>
  <si>
    <t>SBC</t>
  </si>
  <si>
    <t>Und</t>
  </si>
  <si>
    <t>SERVIÇOS PRELIMINARES</t>
  </si>
  <si>
    <t>RETIRADA DE TELHAS ONDULADAS</t>
  </si>
  <si>
    <t>ALVENARIA EM TIJOLO CERAMICO MACICO 5X10X20CM 1 VEZ (ESPESSURA 20CM), ASSENTADO COM ARGAMASSA TRACO 1:2:8 (CIMENTO, CAL E AREIA)</t>
  </si>
  <si>
    <t>PINTURA</t>
  </si>
  <si>
    <t>7.1</t>
  </si>
  <si>
    <t>7.2</t>
  </si>
  <si>
    <t>7.3</t>
  </si>
  <si>
    <t>7.4</t>
  </si>
  <si>
    <t>APARELHOS HIDROSSANITÁRIOS</t>
  </si>
  <si>
    <t>170611</t>
  </si>
  <si>
    <t>86900</t>
  </si>
  <si>
    <t>91307</t>
  </si>
  <si>
    <t>PINTURA EXTERNA</t>
  </si>
  <si>
    <t>REVESTIMENTO INTERNO</t>
  </si>
  <si>
    <t>PINTURA ESMALTE FOSCO EM MADEIRA, DUAS DEMAOS</t>
  </si>
  <si>
    <t>EXECUÇÃO DE  PISO DE CONCRETO COM CONCRETO, ACABAMENTO CONVENCIONAL, ESPESSURA 6 CM, ARMADO. AF_07/2016</t>
  </si>
  <si>
    <t>86911</t>
  </si>
  <si>
    <t>SINAPI</t>
  </si>
  <si>
    <t>ESGOTO PLUVIAL</t>
  </si>
  <si>
    <t>Descrição</t>
  </si>
  <si>
    <t>87259</t>
  </si>
  <si>
    <t>FORRO EM RÉGUAS DE PVC, FRISADO, PARA AMBIENTES COMERCIAIS, INCLUSIVE ESTRUTURA DE FIXAÇÃO. AF_05/2017_P</t>
  </si>
  <si>
    <t>86932</t>
  </si>
  <si>
    <t>LIMPEZA PERMANENTE EM OBRA COM 1 OPERARIO</t>
  </si>
  <si>
    <t>6.1</t>
  </si>
  <si>
    <t>6.3</t>
  </si>
  <si>
    <t>DEMOLIÇÃO DE FORRO DE LAMBRI</t>
  </si>
  <si>
    <t>86942</t>
  </si>
  <si>
    <t>CUMEEIRA CHAPA DE ALUMINIO</t>
  </si>
  <si>
    <t>Código</t>
  </si>
  <si>
    <t>(COMPOSIÇÃO REPRESENTATIVA) DO SERVIÇO DE INSTALAÇÃO DE TUBO DE PVC, SÉRIE NORMAL, ESGOTO PREDIAL, DN 50 MM (INSTALADO EM RAMAL DE DESCARGA OU RAMAL DE ESGOTO SANITÁRIO), INCLUSIVE CONEXÕES, CORTES E FIXAÇÕES PARA, PRÉDIOS. AF_10/2015</t>
  </si>
  <si>
    <t>100512</t>
  </si>
  <si>
    <t>ALVENARIA / VEDAÇÃO</t>
  </si>
  <si>
    <t>15.001</t>
  </si>
  <si>
    <t>23</t>
  </si>
  <si>
    <t>CAIXA DE GORDURA SIMPLES EM CONCRETO PRE-MOLDADO DN 40MM COM TAMPA - FORNECIMENTO E INSTALACAO</t>
  </si>
  <si>
    <t>UN</t>
  </si>
  <si>
    <t>KIT DE PORTA DE MADEIRA PARA PINTURA, SEMI-OCA (LEVE OU MÉDIA), PADRÃO MÉDIO, 80X210CM, ESPESSURA DE 3,5CM, ITENS INCLUSOS: DOBRADIÇAS, MONTAGEM E INSTALAÇÃO DO BATENTE, FECHADURA COM EXECUÇÃO DO FURO - FORNECIMENTO E INSTALAÇÃO. AF_08/2015</t>
  </si>
  <si>
    <t>94216</t>
  </si>
  <si>
    <t>INSTALAÇÕES HIDRÁULICAS E SANITÁRIAS</t>
  </si>
  <si>
    <t>TELHAMENTO COM TELHA METÁLICA TERMOACÚSTICA 3 CAMADAS E = 30 MM, COM ATÉ 2 ÁGUAS, INCLUSO IÇAMENTO. AF_06/2016</t>
  </si>
  <si>
    <t>_______________________________________________________________
Pedro
Engenheiro Civil</t>
  </si>
  <si>
    <t>ESGOTO SANITÁRIO</t>
  </si>
  <si>
    <t>REGISTRO DE PRESSÃO BRUTO, LATÃO, ROSCÁVEL, 1/2", COM ACABAMENTO E CANOPLA CROMADOS. FORNECIDO E INSTALADO EM RAMAL DE ÁGUA. AF_12/2014</t>
  </si>
  <si>
    <t>Total</t>
  </si>
  <si>
    <t>94228</t>
  </si>
  <si>
    <t>5.2</t>
  </si>
  <si>
    <t>PINTURA INTERNA</t>
  </si>
  <si>
    <t>94231</t>
  </si>
  <si>
    <t>89170</t>
  </si>
  <si>
    <t>APLICAÇÃO DE FUNDO SELADOR LÁTEX PVA EM PAREDES, UMA DEMÃO. AF_06/2014</t>
  </si>
  <si>
    <t>89984</t>
  </si>
  <si>
    <t>89173</t>
  </si>
  <si>
    <t>RETIRADA DE TACOS DE MADEIRA, INCLUSO SUBSTRATO</t>
  </si>
  <si>
    <t>(COMPOSIÇÃO REPRESENTATIVA) DO SERVIÇO DE INST. TUBO PVC, SÉRIE N, ESGOTO PREDIAL, 100 MM (INST. RAMAL DESCARGA, RAMAL DE ESG. SANIT., PRUMADA ESG. SANIT., VENTILAÇÃO OU SUB-COLETOR AÉREO), INCL. CONEXÕES E CORTES, FIXAÇÕES, P/ PRÉDIOS. AF_10/2015</t>
  </si>
  <si>
    <t>ORSE</t>
  </si>
  <si>
    <t>DIVISÓRIAS E FORRO</t>
  </si>
  <si>
    <t>89709</t>
  </si>
  <si>
    <t>COBERTURA</t>
  </si>
  <si>
    <t>C2993</t>
  </si>
  <si>
    <t>ENGENHEIRO CIVIL DE OBRA JUNIOR COM ENCARGOS COMPLEMENTARES</t>
  </si>
  <si>
    <t>10.1</t>
  </si>
  <si>
    <t>10.2</t>
  </si>
  <si>
    <t>10.3</t>
  </si>
  <si>
    <t>10.4</t>
  </si>
  <si>
    <t>REMOÇÃO DE TESOURAS DE MADEIRA, COM VÃO MAIOR OU IGUAL A 8M, DE FORMA MANUAL, SEM REAPROVEITAMENTO. AF_12/2017</t>
  </si>
  <si>
    <t>Encargos Sociais</t>
  </si>
  <si>
    <t>Descrição do Orçamento</t>
  </si>
  <si>
    <t>Quant.</t>
  </si>
  <si>
    <t>DEMOLIÇÃO DE ALVENARIA DE BLOCO FURADO, DE FORMA MANUAL, SEM REAPROVEITAMENTO. AF_12/2017</t>
  </si>
  <si>
    <t>96116</t>
  </si>
  <si>
    <t>Totais -&gt;</t>
  </si>
  <si>
    <t>73924/003</t>
  </si>
  <si>
    <t>PAREDE DE GESSO ACARTONADO STD., COR BRANCA, E=12,5 mm</t>
  </si>
  <si>
    <t>Valor Unit com BDI</t>
  </si>
  <si>
    <t>74220/001</t>
  </si>
  <si>
    <t>Item</t>
  </si>
  <si>
    <t>PISO CIMENTADO TRACO 1:3 (CIMENTO E AREIA) ACABAMENTO LISO ESPESSURA 2,0CM, PREPARO MANUAL DA ARGAMASSA</t>
  </si>
  <si>
    <t>ÁGUA FRIA</t>
  </si>
  <si>
    <t>SINAPI (92580) - TERÇAS PARA TELHADOS DE ATÉ 2 ÁGUAS PARA TELHA METÁLICA,  INCLUSO TRANSPORTE VERTICAL. AF_12/2015, EM PERFIL UDC ("U" DOBRADO DE CHAPA) DE ACO GALVANIZADO, ASTM A36, 100 X 50 X 17 MM, E= 2,65 MM, 4,51 kg/m, INCLUSO ACESSÓRIOS PARA FIXAÇÃO</t>
  </si>
  <si>
    <t>PISOS E PAVIMENTAÇÕES</t>
  </si>
  <si>
    <t>CHUVEIRO ELETRICO COMUM CORPO PLASTICO TIPO DUCHA, FORNECIMENTO E INSTALACAO</t>
  </si>
  <si>
    <t>74065/001</t>
  </si>
  <si>
    <t>MASSA PVA</t>
  </si>
  <si>
    <t>B.D.I.</t>
  </si>
  <si>
    <t>90843</t>
  </si>
  <si>
    <t>TORNEIRA CROMADA LONGA, DE PAREDE, 1/2" OU 3/4",  PADRÃO POPULAR - FORNECIMENTO E INSTALAÇÃO. AF_12/2013</t>
  </si>
  <si>
    <t>74209/001</t>
  </si>
  <si>
    <t>REVESTIMENTO DE GRANITO CINZA ANDORINHA, 2,5 cm DE ESPESSURA, APOIADO SOBRE BANCADA DE CONCRETO ARMADO</t>
  </si>
  <si>
    <t>REMOÇÃO DE TRAMA DE MADEIRA PARA COBERTURA, DE FORMA MANUAL, SEM REAPROVEITAMENTO. AF_12/2017</t>
  </si>
  <si>
    <t>SINTEKO APLICADO EM ASSOALHO E PISOS DE MADEIRA</t>
  </si>
  <si>
    <t>LIMPEZA-RASPAGEM PISO TACOS MADEIRA C/LIXADEIRA ROTATIVA</t>
  </si>
  <si>
    <t>Planilha Orçamentária Sintética</t>
  </si>
  <si>
    <t>DEMOLIÇÕES</t>
  </si>
  <si>
    <t>9.056</t>
  </si>
  <si>
    <t>9.059</t>
  </si>
  <si>
    <t>84659</t>
  </si>
  <si>
    <t>94992</t>
  </si>
  <si>
    <t>COPIAS E DESPESAS LEGAIS</t>
  </si>
  <si>
    <t>MESTRE DE OBRAS COM ENCARGOS COMPLEMENTARES</t>
  </si>
  <si>
    <t>APLICAÇÃO MANUAL DE PINTURA COM TINTA LÁTEX ACRÍLICA EM PAREDES, DUAS DEMÃOS. AF_06/2014</t>
  </si>
  <si>
    <t>ESQUADRIAS</t>
  </si>
  <si>
    <t>CALHA EM CHAPA DE AÇO GALVANIZADO NÚMERO 24, DESENVOLVIMENTO DE 50 CM, INCLUSO TRANSPORTE VERTICAL. AF_06/2016</t>
  </si>
  <si>
    <t>0,0% - Desonerada</t>
  </si>
  <si>
    <t>011615</t>
  </si>
  <si>
    <t xml:space="preserve">25,00%
</t>
  </si>
  <si>
    <t>2.4</t>
  </si>
  <si>
    <t>74051/002</t>
  </si>
  <si>
    <t>13.016</t>
  </si>
  <si>
    <t>85406</t>
  </si>
  <si>
    <t>(COMPOSIÇÃO REPRESENTATIVA) DO SERVIÇO DE REVESTIMENTO CERÂMICO PARA PAREDES INTERNAS, MEIA PAREDE, OU PAREDE INTEIRA, PLACAS GRÊS OU SEMI-GRÊS DE 20X20 CM, PARA EDIFICAÇÕES HABITACIONAIS UNIFAMILIAR (CASAS) E EDIFICAÇÕES PÚBLICAS PADRÃO. AF_11/2014</t>
  </si>
  <si>
    <t>PINTURA ESMALTE FOSCO PARA MADEIRA, DUAS DEMAOS, SOBRE FUNDO NIVELADOR BRANCO</t>
  </si>
  <si>
    <t>LAVATÓRIO LOUÇA BRANCA SUSPENSO, 29,5 X 39CM OU EQUIVALENTE, PADRÃO POPULAR, INCLUSO SIFÃO TIPO GARRAFA EM PVC, VÁLVULA E ENGATE FLEXÍVEL 30CM EM PLÁSTICO E TORNEIRA CROMADA DE MESA, PADRÃO POPULAR - FORNECIMENTO E INSTALAÇÃO. AF_12/2013</t>
  </si>
  <si>
    <t>VASO SANITÁRIO SIFONADO COM CAIXA ACOPLADA LOUÇA BRANCA - PADRÃO MÉDIO, INCLUSO ENGATE FLEXÍVEL EM METAL CROMADO, 1/2 X 40CM - FORNECIMENTO E INSTALAÇÃO. AF_12/2013</t>
  </si>
  <si>
    <t>92616</t>
  </si>
  <si>
    <t>72231</t>
  </si>
  <si>
    <t>2.11</t>
  </si>
  <si>
    <t>2.12</t>
  </si>
  <si>
    <t>Retirada de divisórias tipo divilux</t>
  </si>
  <si>
    <t>72239</t>
  </si>
  <si>
    <t>90777</t>
  </si>
  <si>
    <t>DEMOLIÇÃO DE REVESTIMENTO CERÂMICO, DE FORMA MANUAL, SEM REAPROVEITAMENTO. AF_12/2017</t>
  </si>
  <si>
    <t>MAT</t>
  </si>
  <si>
    <t>90780</t>
  </si>
  <si>
    <t>REMOCAO DE ENTULHO DE OBRA PARA ATERRO LICENCIADO</t>
  </si>
  <si>
    <t>RUFO E ALGEROZES EM CHAPA DE AÇO GALVANIZADO NÚMERO 24, CORTE DE 25 CM, INCLUSO TRANSPORTE VERTICAL. AF_06/2016</t>
  </si>
  <si>
    <t>CAPEAMENTO  EM CHAPA DE AÇO GALVANIZADO NÚMERO 24, CORTE DE 25 CM, INCLUSO TRANSPORTE VERTICAL. AF_06/2016</t>
  </si>
  <si>
    <t>PAPELEIRA DE PAREDE EM METAL CROMADO SEM TAMPA, INCLUSO FIXAÇÃO. AF_10/2016</t>
  </si>
  <si>
    <t>95544</t>
  </si>
  <si>
    <t>91932</t>
  </si>
  <si>
    <t>CABO DE COBRE FLEXÍVEL ISOLADO, 10 MM², ANTI-CHAMA 450/750 V, PARA CIRCUITOS TERMINAIS - FORNECIMENTO E INSTALAÇÃO. AF_12/2015</t>
  </si>
  <si>
    <t>91926</t>
  </si>
  <si>
    <t>CABO DE COBRE FLEXÍVEL ISOLADO, 2,5 MM², ANTI-CHAMA 450/750 V, PARA CIRCUITOS TERMINAIS - FORNECIMENTO E INSTALAÇÃO. AF_12/2015</t>
  </si>
  <si>
    <t>91928</t>
  </si>
  <si>
    <t>CABO DE COBRE FLEXÍVEL ISOLADO, 4 MM², ANTI-CHAMA 450/750 V, PARA CIRCUITOS TERMINAIS - FORNECIMENTO E INSTALAÇÃO. AF_12/2015</t>
  </si>
  <si>
    <t>91955</t>
  </si>
  <si>
    <t>INTERRUPTOR PARALELO (1 MÓDULO), 10A/250V, INCLUINDO SUPORTE E PLACA - FORNECIMENTO E INSTALAÇÃO. AF_12/2015</t>
  </si>
  <si>
    <t>91953</t>
  </si>
  <si>
    <t>INTERRUPTOR SIMPLES (1 MÓDULO), 10A/250V, INCLUINDO SUPORTE E PLACA - FORNECIMENTO E INSTALAÇÃO. AF_12/2015</t>
  </si>
  <si>
    <t>91997</t>
  </si>
  <si>
    <t>TOMADA MÉDIA DE EMBUTIR (1 MÓDULO), 2P+T 20 A, INCLUINDO SUPORTE E PLACA - FORNECIMENTO E INSTALAÇÃO. AF_12/2015</t>
  </si>
  <si>
    <t>95801</t>
  </si>
  <si>
    <t>CONDULETE DE ALUMÍNIO, TIPO X, PARA ELETRODUTO DE AÇO GALVANIZADO DN 20 MM (3/4</t>
  </si>
  <si>
    <t>93673</t>
  </si>
  <si>
    <t>DISJUNTOR TRIPOLAR TIPO DIN, CORRENTE NOMINAL DE 50A - FORNECIMENTO E INSTALAÇÃO. AF_04/2016</t>
  </si>
  <si>
    <t>93655</t>
  </si>
  <si>
    <t>DISJUNTOR MONOPOLAR TIPO DIN, CORRENTE NOMINAL DE 20A - FORNECIMENTO E INSTALAÇÃO. AF_04/2016</t>
  </si>
  <si>
    <t>93656</t>
  </si>
  <si>
    <t>DISJUNTOR MONOPOLAR TIPO DIN, CORRENTE NOMINAL DE 25A - FORNECIMENTO E INSTALAÇÃO. AF_04/2016</t>
  </si>
  <si>
    <t>91834</t>
  </si>
  <si>
    <t>ELETRODUTO FLEXÍVEL CORRUGADO, PVC, DN 25 MM (3/4"), PARA CIRCUITOS TERMINAIS, INSTALADO EM FORRO - FORNECIMENTO E INSTALAÇÃO. AF_12/2015</t>
  </si>
  <si>
    <t>91836</t>
  </si>
  <si>
    <t>ELETRODUTO FLEXÍVEL CORRUGADO, PVC, DN 32 MM (1"), PARA CIRCUITOS TERMINAIS, INSTALADO EM FORRO - FORNECIMENTO E INSTALAÇÃO. AF_12/2015</t>
  </si>
  <si>
    <t>95749</t>
  </si>
  <si>
    <t>ELETRODUTO DE AÇO GALVANIZADO, CLASSE LEVE, DN 20 MM (3/4), APARENTE, INSTALADO EM PAREDE - FORNECIMENTO E INSTALAÇÃO. AF_11/2016_P</t>
  </si>
  <si>
    <t>12021</t>
  </si>
  <si>
    <t>Luminária de embutir aberta para lâmpada fluorescente ou tubo led 2 x 18/20 w (tecnolux ref.fle-8157/232 ou similar), completa</t>
  </si>
  <si>
    <t>un</t>
  </si>
  <si>
    <t>13.039</t>
  </si>
  <si>
    <t>Luminária LED tipo plafon de sobrepor 36W 220V. Fornecimento e instalação.</t>
  </si>
  <si>
    <t>6203</t>
  </si>
  <si>
    <t>Quadro de distribuição de sobrepor, metálico, pintura epoxi branca, com tampa abre e fecha,  24 divisões, sem barramento,  obturadores para os espaços vazios. Fornecimento e instalação.</t>
  </si>
  <si>
    <t>7138</t>
  </si>
  <si>
    <t>Fornecimento e lançamento de cabo utp 4 pares cat 6</t>
  </si>
  <si>
    <t>m</t>
  </si>
  <si>
    <t>7164</t>
  </si>
  <si>
    <t>Fornecimento e instalação de conector rj 45 fêmea cat 6 (krone ou similar)</t>
  </si>
  <si>
    <t>715</t>
  </si>
  <si>
    <t>Fornecimento e instalação de espelho para caixa 4" x 2" com 01 saída rj-45</t>
  </si>
  <si>
    <t>CONDULETE DE ALUMÍNIO, TIPO X, PARA ELETRODUTO DE AÇO GALVANIZADO DN 20 MM (3/4''), APARENTE - FORNECIMENTO E INSTALAÇÃO. AF_11/2016_P</t>
  </si>
  <si>
    <t>11229</t>
  </si>
  <si>
    <t>Fornecimento e instalação de path panel com 24 portas cat.6</t>
  </si>
  <si>
    <t>9.006</t>
  </si>
  <si>
    <t>CERTIFICAÇÃO CATEGORIA 6</t>
  </si>
  <si>
    <t>unid</t>
  </si>
  <si>
    <t xml:space="preserve">INSTALAÇÕES ELÉTRICAS </t>
  </si>
  <si>
    <t>Total item</t>
  </si>
  <si>
    <t>COMPOSIÇÃO DO BDI ADOTADO PARA A OBRA/SERVIÇO</t>
  </si>
  <si>
    <t>ITEM</t>
  </si>
  <si>
    <t xml:space="preserve">DESCRIÇÃO </t>
  </si>
  <si>
    <t>SIGLA</t>
  </si>
  <si>
    <t>TAXA %</t>
  </si>
  <si>
    <t>Administração Central</t>
  </si>
  <si>
    <t>AC</t>
  </si>
  <si>
    <t xml:space="preserve">Seguros                </t>
  </si>
  <si>
    <t>S</t>
  </si>
  <si>
    <t>Riscos e imprevistos</t>
  </si>
  <si>
    <t>R</t>
  </si>
  <si>
    <t xml:space="preserve">Garantias    </t>
  </si>
  <si>
    <t>G</t>
  </si>
  <si>
    <t xml:space="preserve">Despesas Financeiras       </t>
  </si>
  <si>
    <t>DF</t>
  </si>
  <si>
    <t>Lucro bruto</t>
  </si>
  <si>
    <t>L</t>
  </si>
  <si>
    <t>COFINS</t>
  </si>
  <si>
    <t>I</t>
  </si>
  <si>
    <t>PIS</t>
  </si>
  <si>
    <t>ISS</t>
  </si>
  <si>
    <t>TOTAL</t>
  </si>
  <si>
    <t>BDI=((((1+(AC+S+R+G)/100)x(1+DF/100)x(1+L/100)) / (1-I/100))-1)x100 = 25,00%</t>
  </si>
  <si>
    <t>_______________________________________________________________
Humberto
Engenheiro Elétrico</t>
  </si>
  <si>
    <t>1.2</t>
  </si>
  <si>
    <t>1.4</t>
  </si>
  <si>
    <t>2.1</t>
  </si>
  <si>
    <t>2.2</t>
  </si>
  <si>
    <t>2.3</t>
  </si>
  <si>
    <t>2.5</t>
  </si>
  <si>
    <t>2.6</t>
  </si>
  <si>
    <t>2.7</t>
  </si>
  <si>
    <t>2.8</t>
  </si>
  <si>
    <t>2.9</t>
  </si>
  <si>
    <t>2.10</t>
  </si>
  <si>
    <t>3.1</t>
  </si>
  <si>
    <t>4.1</t>
  </si>
  <si>
    <t>4.2</t>
  </si>
  <si>
    <t>5.1</t>
  </si>
  <si>
    <t>5.3</t>
  </si>
  <si>
    <t>5.4</t>
  </si>
  <si>
    <t>5.5</t>
  </si>
  <si>
    <t>5.6</t>
  </si>
  <si>
    <t>5.7</t>
  </si>
  <si>
    <t>6.2</t>
  </si>
  <si>
    <t>6.4</t>
  </si>
  <si>
    <t>6.5</t>
  </si>
  <si>
    <t>6.6</t>
  </si>
  <si>
    <t>6.7</t>
  </si>
  <si>
    <t>6.8</t>
  </si>
  <si>
    <t>6.9</t>
  </si>
  <si>
    <t>6.10</t>
  </si>
  <si>
    <t>6.11</t>
  </si>
  <si>
    <t>6.12</t>
  </si>
  <si>
    <t>6.13</t>
  </si>
  <si>
    <t>6.14</t>
  </si>
  <si>
    <t>6.15</t>
  </si>
  <si>
    <t>6.16</t>
  </si>
  <si>
    <t>6.17</t>
  </si>
  <si>
    <t>6.18</t>
  </si>
  <si>
    <t>6.19</t>
  </si>
  <si>
    <t>6.20</t>
  </si>
  <si>
    <t>6.21</t>
  </si>
  <si>
    <t>6.22</t>
  </si>
  <si>
    <t>6.23</t>
  </si>
  <si>
    <t>6.24</t>
  </si>
  <si>
    <t>7.1.1</t>
  </si>
  <si>
    <t>7.1.2</t>
  </si>
  <si>
    <t>7.2.1</t>
  </si>
  <si>
    <t>7.2.2</t>
  </si>
  <si>
    <t>7.2.3</t>
  </si>
  <si>
    <t>7.2.4</t>
  </si>
  <si>
    <t>7.2.5</t>
  </si>
  <si>
    <t>7.3.1</t>
  </si>
  <si>
    <t>7.3.2</t>
  </si>
  <si>
    <t>7.4.1</t>
  </si>
  <si>
    <t>7.4.2</t>
  </si>
  <si>
    <t>7.4.3</t>
  </si>
  <si>
    <t>7.4.4</t>
  </si>
  <si>
    <t>7.4.5</t>
  </si>
  <si>
    <t>7.4.6</t>
  </si>
  <si>
    <t>7.4.7</t>
  </si>
  <si>
    <t>8.1</t>
  </si>
  <si>
    <t>8.1.1</t>
  </si>
  <si>
    <t>8.1.2</t>
  </si>
  <si>
    <t>8.1.3</t>
  </si>
  <si>
    <t>8.2</t>
  </si>
  <si>
    <t>8.2.1</t>
  </si>
  <si>
    <t>8.2.2</t>
  </si>
  <si>
    <t>8.3</t>
  </si>
  <si>
    <t>8.3.1</t>
  </si>
  <si>
    <t>8.3.2</t>
  </si>
  <si>
    <t>8.3.3</t>
  </si>
  <si>
    <t>8.3.4</t>
  </si>
  <si>
    <t>8.3.5</t>
  </si>
  <si>
    <t>9.1</t>
  </si>
  <si>
    <t>9.1.1</t>
  </si>
  <si>
    <t>9.1.2</t>
  </si>
  <si>
    <t>9.1.3</t>
  </si>
  <si>
    <t>9.1.4</t>
  </si>
  <si>
    <t>9.1.5</t>
  </si>
  <si>
    <t>9.2</t>
  </si>
  <si>
    <t>9.2.1</t>
  </si>
  <si>
    <t>9.2.2</t>
  </si>
  <si>
    <t>CRONOGRAMA FÍSICO-FINANCEIRO</t>
  </si>
  <si>
    <t>It</t>
  </si>
  <si>
    <t>DESCRIÇÃO</t>
  </si>
  <si>
    <t>30 dias</t>
  </si>
  <si>
    <t>60 dias</t>
  </si>
  <si>
    <t>90 dias</t>
  </si>
  <si>
    <t>TOTAL GERAL</t>
  </si>
  <si>
    <t>5.8</t>
  </si>
  <si>
    <t xml:space="preserve">VIGA DE CINTAMENTO EM CONCRETO FKC 25 MPA, INCLUSO FORMA, ARMAÇÃO, COMPLETA. </t>
  </si>
  <si>
    <t>TEXTURA ACRÍLICA, APLICAÇÃO MANUAL EM PAREDE, UMA DEMÃO. AF_09/2016</t>
  </si>
  <si>
    <t>APLICAÇÃO DE FUNDO SELADOR ACRÍLICO EM PAREDES, UMA DEMÃO. AF_06/2014</t>
  </si>
  <si>
    <t>9.1.6</t>
  </si>
  <si>
    <t>9.1.7</t>
  </si>
  <si>
    <t>Preparo de superfície com raspagem, lixamento de paredes e correção de fissuras</t>
  </si>
  <si>
    <t>LEPA ANTIGA REITORIA</t>
  </si>
  <si>
    <t>FABRICAÇÃO E INSTALAÇÃO DE TESOURA INTEIRA EM AÇO, PARA TELHA ONDULADA DE FIBROCIMENTO, METÁLICA, PLÁSTICA OU TERMOACÚSTICA, INCLUSO IÇAMENTO. AF_12/2015</t>
  </si>
  <si>
    <t>7.2.6</t>
  </si>
  <si>
    <t>72289</t>
  </si>
  <si>
    <t>CAIXA DE INSPEÇÃO 80X80X80CM EM ALVENARIA - EXECUÇÃO</t>
  </si>
  <si>
    <t>72286</t>
  </si>
  <si>
    <t>CAIXA DE AREIA 60X60X60CM EM ALVENARIA - EXECUÇÃO</t>
  </si>
  <si>
    <t>91794</t>
  </si>
  <si>
    <t>(COMPOSIÇÃO REPRESENTATIVA) DO SERVIÇO DE INST. TUBO PVC, SÉRIE N, ESGOTO PREDIAL, DN 75 MM, (INST. EM RAMAL DE DESCARGA, RAMAL DE ESG. SANITÁRIO, PRUMADA DE ESG. SANITÁRIO OU VENTILAÇÃO), INCL. CONEXÕES, CORTES E FIXAÇÕES, P/ PRÉDIOS. AF_10/2015</t>
  </si>
  <si>
    <t>7.2.7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</si>
</sst>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R\$\ #,##0.00"/>
  </numFmts>
  <fonts count="22">
    <font>
      <sz val="11"/>
      <color theme="1"/>
      <name val="Calibri"/>
      <family val="2"/>
      <scheme val="minor"/>
    </font>
    <font>
      <b/>
      <sz val="8"/>
      <name val="Calibri"/>
      <family val="2"/>
      <scheme val="minor"/>
    </font>
    <font>
      <b/>
      <sz val="9"/>
      <color theme="1"/>
      <name val="Calibri"/>
      <family val="2"/>
      <scheme val="minor"/>
    </font>
    <font>
      <b/>
      <sz val="8"/>
      <color theme="1"/>
      <name val="Calibri"/>
      <family val="2"/>
      <scheme val="minor"/>
    </font>
    <font>
      <sz val="8"/>
      <name val="Calibri"/>
      <family val="2"/>
      <scheme val="minor"/>
    </font>
    <font>
      <sz val="9"/>
      <color theme="1"/>
      <name val="Calibri"/>
      <family val="2"/>
      <scheme val="minor"/>
    </font>
    <font>
      <sz val="8"/>
      <color theme="1"/>
      <name val="Calibri"/>
      <family val="2"/>
      <scheme val="minor"/>
    </font>
    <font>
      <sz val="10"/>
      <name val="Arial Narrow"/>
      <family val="2"/>
    </font>
    <font>
      <b/>
      <sz val="10"/>
      <name val="Arial Narrow"/>
      <family val="2"/>
    </font>
    <font>
      <b/>
      <sz val="8"/>
      <name val="Arial Narrow"/>
      <family val="2"/>
    </font>
    <font>
      <sz val="8"/>
      <name val="Arial Narrow"/>
      <family val="2"/>
    </font>
    <font>
      <b/>
      <i/>
      <sz val="10"/>
      <name val="Arial Narrow"/>
      <family val="2"/>
    </font>
    <font>
      <sz val="10"/>
      <name val="Arial"/>
      <family val="2"/>
    </font>
    <font>
      <b/>
      <sz val="12"/>
      <name val="ZapfHumnst BT"/>
      <family val="2"/>
    </font>
    <font>
      <b/>
      <sz val="14"/>
      <name val="Arial Narrow"/>
      <family val="2"/>
    </font>
    <font>
      <b/>
      <sz val="14"/>
      <color rgb="FFFF0000"/>
      <name val="Arial Narrow"/>
      <family val="2"/>
    </font>
    <font>
      <b/>
      <sz val="8"/>
      <name val="ZapfHumnst BT"/>
      <family val="2"/>
    </font>
    <font>
      <b/>
      <sz val="9"/>
      <name val="ZapfHumnst BT"/>
      <family val="2"/>
    </font>
    <font>
      <b/>
      <sz val="10"/>
      <name val="ZapfHumnst BT"/>
      <family val="2"/>
    </font>
    <font>
      <sz val="8"/>
      <name val="ZapfHumnst BT"/>
      <family val="2"/>
    </font>
    <font>
      <b/>
      <sz val="8"/>
      <color indexed="10"/>
      <name val="ZapfHumnst BT"/>
      <family val="2"/>
    </font>
    <font>
      <sz val="10"/>
      <name val="ZapfHumnst BT"/>
      <family val="2"/>
    </font>
  </fonts>
  <fills count="28">
    <fill>
      <patternFill patternType="none"/>
    </fill>
    <fill>
      <patternFill patternType="gray125"/>
    </fill>
    <fill>
      <patternFill patternType="solid">
        <fgColor rgb="FFD8ECF6"/>
        <bgColor rgb="FF000000"/>
      </patternFill>
    </fill>
    <fill>
      <patternFill patternType="solid">
        <fgColor rgb="FFFFFFFF"/>
        <bgColor rgb="FF000000"/>
      </patternFill>
    </fill>
    <fill>
      <patternFill patternType="solid">
        <fgColor rgb="FFFFFFFF"/>
        <bgColor rgb="FF000000"/>
      </patternFill>
    </fill>
    <fill>
      <patternFill patternType="solid">
        <fgColor rgb="FFFFFFFF"/>
        <bgColor rgb="FF000000"/>
      </patternFill>
    </fill>
    <fill>
      <patternFill patternType="solid">
        <fgColor rgb="FFDFF0D8"/>
        <bgColor rgb="FF000000"/>
      </patternFill>
    </fill>
    <fill>
      <patternFill patternType="solid">
        <fgColor rgb="FFFFFFFF"/>
        <bgColor rgb="FF000000"/>
      </patternFill>
    </fill>
    <fill>
      <patternFill patternType="solid">
        <fgColor rgb="FFFFFFFF"/>
        <bgColor rgb="FF000000"/>
      </patternFill>
    </fill>
    <fill>
      <patternFill patternType="solid">
        <fgColor rgb="FFFFFFFF"/>
        <bgColor rgb="FF000000"/>
      </patternFill>
    </fill>
    <fill>
      <patternFill patternType="solid">
        <fgColor rgb="FFDFF0D8"/>
        <bgColor rgb="FF000000"/>
      </patternFill>
    </fill>
    <fill>
      <patternFill patternType="solid">
        <fgColor rgb="FFFFFFFF"/>
        <bgColor rgb="FF000000"/>
      </patternFill>
    </fill>
    <fill>
      <patternFill patternType="solid">
        <fgColor rgb="FFFFFFFF"/>
        <bgColor rgb="FF000000"/>
      </patternFill>
    </fill>
    <fill>
      <patternFill patternType="solid">
        <fgColor rgb="FFD8ECF6"/>
        <bgColor rgb="FF000000"/>
      </patternFill>
    </fill>
    <fill>
      <patternFill patternType="solid">
        <fgColor rgb="FFFFFFFF"/>
        <bgColor rgb="FF000000"/>
      </patternFill>
    </fill>
    <fill>
      <patternFill patternType="solid">
        <fgColor rgb="FFFFFFFF"/>
        <bgColor rgb="FF000000"/>
      </patternFill>
    </fill>
    <fill>
      <patternFill patternType="solid">
        <fgColor rgb="FFFFFFFF"/>
        <bgColor rgb="FF000000"/>
      </patternFill>
    </fill>
    <fill>
      <patternFill patternType="solid">
        <fgColor rgb="FFFFFFFF"/>
        <bgColor rgb="FF000000"/>
      </patternFill>
    </fill>
    <fill>
      <patternFill patternType="solid">
        <fgColor rgb="FFFFFFFF"/>
        <bgColor rgb="FF000000"/>
      </patternFill>
    </fill>
    <fill>
      <patternFill patternType="solid">
        <fgColor rgb="FFFFFFFF"/>
        <bgColor rgb="FF000000"/>
      </patternFill>
    </fill>
    <fill>
      <patternFill patternType="solid">
        <fgColor rgb="FFFFFFFF"/>
        <bgColor rgb="FF000000"/>
      </patternFill>
    </fill>
    <fill>
      <patternFill patternType="solid">
        <fgColor rgb="FFDFF0D8"/>
        <bgColor rgb="FF000000"/>
      </patternFill>
    </fill>
    <fill>
      <patternFill patternType="solid">
        <fgColor rgb="FFFFFFFF"/>
        <bgColor rgb="FF000000"/>
      </patternFill>
    </fill>
    <fill>
      <patternFill patternType="solid">
        <fgColor indexed="41"/>
        <bgColor indexed="64"/>
      </patternFill>
    </fill>
    <fill>
      <patternFill patternType="solid">
        <fgColor indexed="65"/>
        <bgColor indexed="64"/>
      </patternFill>
    </fill>
    <fill>
      <patternFill patternType="solid">
        <fgColor rgb="FFFFFF00"/>
        <bgColor rgb="FF000000"/>
      </patternFill>
    </fill>
    <fill>
      <patternFill patternType="solid">
        <fgColor indexed="27"/>
        <bgColor indexed="64"/>
      </patternFill>
    </fill>
    <fill>
      <patternFill patternType="solid">
        <fgColor indexed="1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2" fillId="0" borderId="0"/>
    <xf numFmtId="9" fontId="12" fillId="0" borderId="0" applyFont="0" applyFill="0" applyBorder="0" applyAlignment="0" applyProtection="0"/>
  </cellStyleXfs>
  <cellXfs count="80">
    <xf numFmtId="0" fontId="0" fillId="0" borderId="0" xfId="0"/>
    <xf numFmtId="0" fontId="2" fillId="0" borderId="0" xfId="0" applyFont="1"/>
    <xf numFmtId="164" fontId="3" fillId="3" borderId="0" xfId="0" applyNumberFormat="1" applyFont="1" applyFill="1" applyAlignment="1">
      <alignment horizontal="right" vertical="top" wrapText="1"/>
    </xf>
    <xf numFmtId="0" fontId="3" fillId="7" borderId="0" xfId="0" applyFont="1" applyFill="1" applyAlignment="1">
      <alignment horizontal="right" vertical="top" wrapText="1"/>
    </xf>
    <xf numFmtId="0" fontId="6" fillId="0" borderId="0" xfId="0" applyFont="1"/>
    <xf numFmtId="4" fontId="3" fillId="7" borderId="0" xfId="0" applyNumberFormat="1" applyFont="1" applyFill="1" applyAlignment="1">
      <alignment horizontal="right" vertical="top" wrapText="1"/>
    </xf>
    <xf numFmtId="49" fontId="7" fillId="23" borderId="1" xfId="0" applyNumberFormat="1" applyFont="1" applyFill="1" applyBorder="1" applyAlignment="1" applyProtection="1">
      <alignment horizontal="left" vertical="center" wrapText="1"/>
      <protection locked="0"/>
    </xf>
    <xf numFmtId="49" fontId="7" fillId="23" borderId="1" xfId="0" applyNumberFormat="1" applyFont="1" applyFill="1" applyBorder="1" applyAlignment="1" applyProtection="1">
      <alignment horizontal="center" vertical="center" wrapText="1"/>
      <protection locked="0"/>
    </xf>
    <xf numFmtId="0" fontId="8" fillId="23" borderId="1" xfId="0" applyFont="1" applyFill="1" applyBorder="1" applyAlignment="1">
      <alignment horizontal="left"/>
    </xf>
    <xf numFmtId="4" fontId="7" fillId="23" borderId="1" xfId="0" applyNumberFormat="1" applyFont="1" applyFill="1" applyBorder="1" applyAlignment="1" applyProtection="1">
      <alignment horizontal="center" vertical="center" wrapText="1"/>
      <protection locked="0"/>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0" fontId="9" fillId="0" borderId="1" xfId="0" applyFont="1" applyBorder="1" applyAlignment="1">
      <alignment horizontal="center" vertical="top" wrapText="1"/>
    </xf>
    <xf numFmtId="0" fontId="7" fillId="0" borderId="1" xfId="0" applyFont="1" applyBorder="1" applyAlignment="1">
      <alignment horizontal="left" vertical="top" wrapText="1"/>
    </xf>
    <xf numFmtId="0" fontId="7" fillId="0" borderId="1" xfId="0" applyFont="1" applyBorder="1" applyAlignment="1">
      <alignment horizontal="center" vertical="top" wrapText="1"/>
    </xf>
    <xf numFmtId="0" fontId="10" fillId="0" borderId="1" xfId="0" applyFont="1" applyBorder="1" applyAlignment="1">
      <alignment horizontal="center" vertical="top" wrapText="1"/>
    </xf>
    <xf numFmtId="4" fontId="10" fillId="0" borderId="1" xfId="0" applyNumberFormat="1" applyFont="1" applyBorder="1" applyAlignment="1">
      <alignment horizontal="center" vertical="top" wrapText="1"/>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4" fontId="8" fillId="24" borderId="1" xfId="0" applyNumberFormat="1" applyFont="1" applyFill="1" applyBorder="1" applyAlignment="1" applyProtection="1">
      <alignment horizontal="center" vertical="center" wrapText="1"/>
      <protection locked="0"/>
    </xf>
    <xf numFmtId="0" fontId="3" fillId="22" borderId="0" xfId="0" applyFont="1" applyFill="1" applyAlignment="1">
      <alignment horizontal="center" vertical="top" wrapText="1"/>
    </xf>
    <xf numFmtId="0" fontId="3" fillId="7" borderId="0" xfId="0" applyFont="1" applyFill="1" applyAlignment="1">
      <alignment horizontal="left" vertical="top" wrapText="1"/>
    </xf>
    <xf numFmtId="0" fontId="0" fillId="0" borderId="0" xfId="0" applyAlignment="1">
      <alignment horizontal="left"/>
    </xf>
    <xf numFmtId="0" fontId="16" fillId="26" borderId="1" xfId="1" applyFont="1" applyFill="1" applyBorder="1" applyAlignment="1">
      <alignment horizontal="center" vertical="center" wrapText="1"/>
    </xf>
    <xf numFmtId="0" fontId="17" fillId="26" borderId="1" xfId="1" applyFont="1" applyFill="1" applyBorder="1" applyAlignment="1">
      <alignment horizontal="center" vertical="center" wrapText="1"/>
    </xf>
    <xf numFmtId="4" fontId="17" fillId="26" borderId="1" xfId="1" applyNumberFormat="1" applyFont="1" applyFill="1" applyBorder="1" applyAlignment="1">
      <alignment horizontal="center" vertical="center" wrapText="1"/>
    </xf>
    <xf numFmtId="9" fontId="16" fillId="0" borderId="1" xfId="1" applyNumberFormat="1" applyFont="1" applyBorder="1" applyAlignment="1">
      <alignment horizontal="center" vertical="center" wrapText="1"/>
    </xf>
    <xf numFmtId="4" fontId="16" fillId="0" borderId="1" xfId="1" applyNumberFormat="1" applyFont="1" applyBorder="1" applyAlignment="1">
      <alignment horizontal="center" vertical="center" wrapText="1"/>
    </xf>
    <xf numFmtId="4" fontId="16" fillId="27" borderId="1" xfId="1" applyNumberFormat="1" applyFont="1" applyFill="1" applyBorder="1" applyAlignment="1">
      <alignment horizontal="center" vertical="center" wrapText="1"/>
    </xf>
    <xf numFmtId="9" fontId="16" fillId="0" borderId="1" xfId="1" applyNumberFormat="1" applyFont="1" applyFill="1" applyBorder="1" applyAlignment="1">
      <alignment horizontal="center" vertical="center" wrapText="1"/>
    </xf>
    <xf numFmtId="0" fontId="18" fillId="0" borderId="1" xfId="1" applyFont="1" applyBorder="1" applyAlignment="1">
      <alignment horizontal="center" vertical="center" wrapText="1"/>
    </xf>
    <xf numFmtId="4" fontId="16" fillId="0" borderId="1" xfId="1" applyNumberFormat="1" applyFont="1" applyBorder="1" applyAlignment="1">
      <alignment horizontal="center" wrapText="1"/>
    </xf>
    <xf numFmtId="4" fontId="18" fillId="0" borderId="1" xfId="1" applyNumberFormat="1" applyFont="1" applyBorder="1" applyAlignment="1">
      <alignment horizontal="center" vertical="center" wrapText="1"/>
    </xf>
    <xf numFmtId="4" fontId="19" fillId="0" borderId="1" xfId="1" applyNumberFormat="1" applyFont="1" applyBorder="1" applyAlignment="1">
      <alignment horizontal="center" vertical="center" wrapText="1"/>
    </xf>
    <xf numFmtId="4" fontId="20" fillId="0" borderId="1" xfId="1" applyNumberFormat="1" applyFont="1" applyBorder="1" applyAlignment="1">
      <alignment horizontal="center" vertical="center" wrapText="1"/>
    </xf>
    <xf numFmtId="0" fontId="21" fillId="0" borderId="0" xfId="1" applyFont="1" applyBorder="1" applyAlignment="1">
      <alignment horizontal="center" vertical="center" wrapText="1"/>
    </xf>
    <xf numFmtId="0" fontId="19" fillId="0" borderId="0" xfId="1" applyFont="1" applyBorder="1" applyAlignment="1">
      <alignment vertical="center" wrapText="1"/>
    </xf>
    <xf numFmtId="0" fontId="19" fillId="0" borderId="0" xfId="1" applyFont="1" applyBorder="1" applyAlignment="1">
      <alignment horizontal="center" vertical="center" wrapText="1"/>
    </xf>
    <xf numFmtId="4" fontId="18" fillId="0" borderId="0" xfId="1" applyNumberFormat="1" applyFont="1" applyBorder="1" applyAlignment="1">
      <alignment horizontal="center" vertical="center" wrapText="1"/>
    </xf>
    <xf numFmtId="49" fontId="15" fillId="0" borderId="1" xfId="1" applyNumberFormat="1" applyFont="1" applyBorder="1" applyAlignment="1">
      <alignment horizontal="center" vertical="center" wrapText="1"/>
    </xf>
    <xf numFmtId="0" fontId="21" fillId="0" borderId="0" xfId="1" applyFont="1" applyBorder="1" applyAlignment="1">
      <alignment horizontal="right" vertical="center" wrapText="1"/>
    </xf>
    <xf numFmtId="0" fontId="2" fillId="9" borderId="1" xfId="0" applyFont="1" applyFill="1" applyBorder="1" applyAlignment="1">
      <alignment horizontal="right"/>
    </xf>
    <xf numFmtId="0" fontId="2" fillId="11" borderId="1" xfId="0" applyFont="1" applyFill="1" applyBorder="1" applyAlignment="1">
      <alignment horizontal="right"/>
    </xf>
    <xf numFmtId="0" fontId="2" fillId="5" borderId="1" xfId="0" applyFont="1" applyFill="1" applyBorder="1" applyAlignment="1">
      <alignment horizontal="right"/>
    </xf>
    <xf numFmtId="0" fontId="1" fillId="13" borderId="1" xfId="0" applyFont="1" applyFill="1" applyBorder="1" applyAlignment="1">
      <alignment horizontal="left" vertical="top" wrapText="1"/>
    </xf>
    <xf numFmtId="0" fontId="1" fillId="13" borderId="1" xfId="0" applyFont="1" applyFill="1" applyBorder="1" applyAlignment="1">
      <alignment vertical="top" wrapText="1"/>
    </xf>
    <xf numFmtId="4" fontId="1" fillId="2" borderId="1" xfId="0" applyNumberFormat="1" applyFont="1" applyFill="1" applyBorder="1" applyAlignment="1">
      <alignment horizontal="right" vertical="top" wrapText="1"/>
    </xf>
    <xf numFmtId="0" fontId="4" fillId="21" borderId="1" xfId="0" applyFont="1" applyFill="1" applyBorder="1" applyAlignment="1">
      <alignment horizontal="left" vertical="top" wrapText="1"/>
    </xf>
    <xf numFmtId="0" fontId="4" fillId="21" borderId="1" xfId="0" applyFont="1" applyFill="1" applyBorder="1" applyAlignment="1">
      <alignment vertical="top" wrapText="1"/>
    </xf>
    <xf numFmtId="0" fontId="4" fillId="10" borderId="1" xfId="0" applyFont="1" applyFill="1" applyBorder="1" applyAlignment="1">
      <alignment horizontal="center" vertical="top" wrapText="1"/>
    </xf>
    <xf numFmtId="4" fontId="4" fillId="6" borderId="1" xfId="0" applyNumberFormat="1" applyFont="1" applyFill="1" applyBorder="1" applyAlignment="1">
      <alignment horizontal="right" vertical="top" wrapText="1"/>
    </xf>
    <xf numFmtId="0" fontId="4" fillId="21" borderId="1" xfId="0" applyFont="1" applyFill="1" applyBorder="1" applyAlignment="1">
      <alignment horizontal="center" vertical="top" wrapText="1"/>
    </xf>
    <xf numFmtId="4" fontId="4" fillId="21" borderId="1" xfId="0" applyNumberFormat="1" applyFont="1" applyFill="1" applyBorder="1" applyAlignment="1">
      <alignment horizontal="right" vertical="top" wrapText="1"/>
    </xf>
    <xf numFmtId="0" fontId="2" fillId="4" borderId="1" xfId="0" applyFont="1" applyFill="1" applyBorder="1" applyAlignment="1">
      <alignment vertical="top" wrapText="1"/>
    </xf>
    <xf numFmtId="0" fontId="5" fillId="15" borderId="1" xfId="0" applyFont="1" applyFill="1" applyBorder="1" applyAlignment="1">
      <alignment vertical="top" wrapText="1"/>
    </xf>
    <xf numFmtId="0" fontId="2" fillId="20" borderId="1" xfId="0" applyFont="1" applyFill="1" applyBorder="1" applyAlignment="1">
      <alignment horizontal="center" vertical="top" wrapText="1"/>
    </xf>
    <xf numFmtId="0" fontId="2" fillId="8" borderId="1" xfId="0" applyFont="1" applyFill="1" applyBorder="1" applyAlignment="1">
      <alignment horizontal="left" vertical="top" wrapText="1"/>
    </xf>
    <xf numFmtId="0" fontId="2" fillId="12" borderId="1" xfId="0" applyFont="1" applyFill="1" applyBorder="1" applyAlignment="1">
      <alignment horizontal="left" vertical="top" wrapText="1"/>
    </xf>
    <xf numFmtId="0" fontId="2" fillId="8" borderId="1" xfId="0" applyFont="1" applyFill="1" applyBorder="1" applyAlignment="1">
      <alignment vertical="top" wrapText="1"/>
    </xf>
    <xf numFmtId="0" fontId="2" fillId="12" borderId="1" xfId="0" applyFont="1" applyFill="1" applyBorder="1" applyAlignment="1">
      <alignment vertical="top" wrapText="1"/>
    </xf>
    <xf numFmtId="0" fontId="2" fillId="19" borderId="1" xfId="0" applyFont="1" applyFill="1" applyBorder="1" applyAlignment="1">
      <alignment horizontal="right" vertical="top" wrapText="1"/>
    </xf>
    <xf numFmtId="0" fontId="2" fillId="16" borderId="1" xfId="0" applyFont="1" applyFill="1" applyBorder="1" applyAlignment="1">
      <alignment horizontal="right" vertical="top" wrapText="1"/>
    </xf>
    <xf numFmtId="0" fontId="2" fillId="17" borderId="1" xfId="0" applyFont="1" applyFill="1" applyBorder="1" applyAlignment="1">
      <alignment horizontal="center" vertical="top" wrapText="1"/>
    </xf>
    <xf numFmtId="0" fontId="2" fillId="18" borderId="1" xfId="0" applyFont="1" applyFill="1" applyBorder="1" applyAlignment="1">
      <alignment horizontal="center" vertical="top" wrapText="1"/>
    </xf>
    <xf numFmtId="0" fontId="2" fillId="22" borderId="1" xfId="0" applyFont="1" applyFill="1" applyBorder="1" applyAlignment="1">
      <alignment horizontal="center" vertical="top" wrapText="1"/>
    </xf>
    <xf numFmtId="0" fontId="3" fillId="14" borderId="0" xfId="0" applyFont="1" applyFill="1" applyAlignment="1">
      <alignment horizontal="center" vertical="top"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49" fontId="7" fillId="24" borderId="1" xfId="0" applyNumberFormat="1" applyFont="1" applyFill="1" applyBorder="1" applyAlignment="1" applyProtection="1">
      <alignment horizontal="center" vertical="center" wrapText="1"/>
      <protection locked="0"/>
    </xf>
    <xf numFmtId="0" fontId="3" fillId="7" borderId="0" xfId="0" applyFont="1" applyFill="1" applyAlignment="1">
      <alignment horizontal="right" vertical="top" wrapText="1"/>
    </xf>
    <xf numFmtId="0" fontId="13" fillId="0" borderId="5" xfId="1" applyFont="1" applyBorder="1" applyAlignment="1">
      <alignment horizontal="center" vertical="center" wrapText="1"/>
    </xf>
    <xf numFmtId="0" fontId="13" fillId="0" borderId="6" xfId="1" applyFont="1" applyBorder="1" applyAlignment="1">
      <alignment horizontal="center" vertical="center" wrapText="1"/>
    </xf>
    <xf numFmtId="0" fontId="13" fillId="0" borderId="7" xfId="1" applyFont="1" applyBorder="1" applyAlignment="1">
      <alignment horizontal="center" vertical="center" wrapText="1"/>
    </xf>
    <xf numFmtId="49" fontId="14" fillId="0" borderId="5" xfId="1" applyNumberFormat="1" applyFont="1" applyBorder="1" applyAlignment="1">
      <alignment horizontal="right" vertical="center" wrapText="1"/>
    </xf>
    <xf numFmtId="49" fontId="14" fillId="0" borderId="6" xfId="1" applyNumberFormat="1" applyFont="1" applyBorder="1" applyAlignment="1">
      <alignment horizontal="right" vertical="center" wrapText="1"/>
    </xf>
    <xf numFmtId="0" fontId="16" fillId="0" borderId="1" xfId="1" applyFont="1" applyBorder="1" applyAlignment="1">
      <alignment horizontal="center" vertical="center" wrapText="1"/>
    </xf>
    <xf numFmtId="0" fontId="16" fillId="0" borderId="1" xfId="1" applyFont="1" applyBorder="1" applyAlignment="1">
      <alignment horizontal="left" vertical="center" wrapText="1"/>
    </xf>
    <xf numFmtId="4" fontId="18" fillId="0" borderId="1" xfId="1" applyNumberFormat="1" applyFont="1" applyBorder="1" applyAlignment="1">
      <alignment horizontal="center" vertical="center" wrapText="1"/>
    </xf>
    <xf numFmtId="4" fontId="3" fillId="25" borderId="1" xfId="0" applyNumberFormat="1" applyFont="1" applyFill="1" applyBorder="1" applyAlignment="1">
      <alignment horizontal="right" vertical="top" wrapText="1"/>
    </xf>
  </cellXfs>
  <cellStyles count="3">
    <cellStyle name="Normal" xfId="0" builtinId="0"/>
    <cellStyle name="Normal 4 2" xfId="1"/>
    <cellStyle name="Porcentagem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36"/>
  <sheetViews>
    <sheetView tabSelected="1" view="pageBreakPreview" zoomScaleNormal="100" zoomScaleSheetLayoutView="100" workbookViewId="0">
      <selection activeCell="D76" sqref="D76"/>
    </sheetView>
  </sheetViews>
  <sheetFormatPr defaultColWidth="9.140625" defaultRowHeight="15"/>
  <cols>
    <col min="1" max="1" width="9.7109375" style="22" customWidth="1"/>
    <col min="2" max="2" width="11.7109375" customWidth="1"/>
    <col min="3" max="3" width="9.7109375" customWidth="1"/>
    <col min="4" max="4" width="58.5703125" customWidth="1"/>
    <col min="5" max="5" width="5.85546875" customWidth="1"/>
    <col min="11" max="11" width="14.7109375" customWidth="1"/>
  </cols>
  <sheetData>
    <row r="1" spans="1:11">
      <c r="A1" s="53" t="s">
        <v>130</v>
      </c>
      <c r="B1" s="53"/>
      <c r="C1" s="53"/>
      <c r="D1" s="53"/>
      <c r="E1" s="53" t="s">
        <v>147</v>
      </c>
      <c r="F1" s="53"/>
      <c r="G1" s="53" t="s">
        <v>129</v>
      </c>
      <c r="H1" s="53"/>
      <c r="I1" s="53"/>
      <c r="J1" s="53"/>
      <c r="K1" s="53"/>
    </row>
    <row r="2" spans="1:11" ht="16.5" customHeight="1">
      <c r="A2" s="54" t="s">
        <v>358</v>
      </c>
      <c r="B2" s="54"/>
      <c r="C2" s="54"/>
      <c r="D2" s="54"/>
      <c r="E2" s="54" t="s">
        <v>168</v>
      </c>
      <c r="F2" s="54"/>
      <c r="G2" s="54" t="s">
        <v>166</v>
      </c>
      <c r="H2" s="54"/>
      <c r="I2" s="54"/>
      <c r="J2" s="54"/>
      <c r="K2" s="54"/>
    </row>
    <row r="3" spans="1:11" ht="15" customHeight="1">
      <c r="A3" s="55" t="s">
        <v>155</v>
      </c>
      <c r="B3" s="55"/>
      <c r="C3" s="55"/>
      <c r="D3" s="55"/>
      <c r="E3" s="55"/>
      <c r="F3" s="55"/>
      <c r="G3" s="55"/>
      <c r="H3" s="55"/>
      <c r="I3" s="55"/>
      <c r="J3" s="55"/>
      <c r="K3" s="55"/>
    </row>
    <row r="4" spans="1:11" s="1" customFormat="1" ht="12.6" customHeight="1">
      <c r="A4" s="56" t="s">
        <v>139</v>
      </c>
      <c r="B4" s="58" t="s">
        <v>92</v>
      </c>
      <c r="C4" s="58" t="s">
        <v>44</v>
      </c>
      <c r="D4" s="58" t="s">
        <v>82</v>
      </c>
      <c r="E4" s="58" t="s">
        <v>62</v>
      </c>
      <c r="F4" s="60" t="s">
        <v>131</v>
      </c>
      <c r="G4" s="62" t="s">
        <v>137</v>
      </c>
      <c r="H4" s="63"/>
      <c r="I4" s="64"/>
      <c r="J4" s="62"/>
      <c r="K4" s="64"/>
    </row>
    <row r="5" spans="1:11" s="1" customFormat="1" ht="12">
      <c r="A5" s="57"/>
      <c r="B5" s="59"/>
      <c r="C5" s="59"/>
      <c r="D5" s="59"/>
      <c r="E5" s="59"/>
      <c r="F5" s="61"/>
      <c r="G5" s="41" t="s">
        <v>55</v>
      </c>
      <c r="H5" s="41" t="s">
        <v>185</v>
      </c>
      <c r="I5" s="41" t="s">
        <v>107</v>
      </c>
      <c r="J5" s="42" t="s">
        <v>27</v>
      </c>
      <c r="K5" s="43" t="s">
        <v>239</v>
      </c>
    </row>
    <row r="6" spans="1:11" s="4" customFormat="1" ht="15" customHeight="1">
      <c r="A6" s="44" t="s">
        <v>15</v>
      </c>
      <c r="B6" s="45"/>
      <c r="C6" s="45"/>
      <c r="D6" s="45" t="s">
        <v>63</v>
      </c>
      <c r="E6" s="45"/>
      <c r="F6" s="46"/>
      <c r="G6" s="46"/>
      <c r="H6" s="46"/>
      <c r="I6" s="46"/>
      <c r="J6" s="46"/>
      <c r="K6" s="46">
        <f>SUM(J7:J12)</f>
        <v>28057.140000000007</v>
      </c>
    </row>
    <row r="7" spans="1:11" s="4" customFormat="1" ht="15" customHeight="1">
      <c r="A7" s="47" t="s">
        <v>8</v>
      </c>
      <c r="B7" s="48" t="s">
        <v>183</v>
      </c>
      <c r="C7" s="48" t="s">
        <v>80</v>
      </c>
      <c r="D7" s="48" t="s">
        <v>123</v>
      </c>
      <c r="E7" s="49" t="s">
        <v>25</v>
      </c>
      <c r="F7" s="50">
        <v>30</v>
      </c>
      <c r="G7" s="50">
        <v>90.09</v>
      </c>
      <c r="H7" s="50">
        <v>0.53</v>
      </c>
      <c r="I7" s="50">
        <f>G7+H7</f>
        <v>90.62</v>
      </c>
      <c r="J7" s="50">
        <f>I7*F7</f>
        <v>2718.6000000000004</v>
      </c>
      <c r="K7" s="50"/>
    </row>
    <row r="8" spans="1:11" s="4" customFormat="1" ht="15" customHeight="1">
      <c r="A8" s="47" t="s">
        <v>264</v>
      </c>
      <c r="B8" s="48" t="s">
        <v>186</v>
      </c>
      <c r="C8" s="48" t="s">
        <v>80</v>
      </c>
      <c r="D8" s="48" t="s">
        <v>162</v>
      </c>
      <c r="E8" s="49" t="s">
        <v>25</v>
      </c>
      <c r="F8" s="50">
        <v>270</v>
      </c>
      <c r="G8" s="50">
        <v>65.760000000000005</v>
      </c>
      <c r="H8" s="50">
        <v>0.54</v>
      </c>
      <c r="I8" s="50">
        <f t="shared" ref="I8:I12" si="0">G8+H8</f>
        <v>66.300000000000011</v>
      </c>
      <c r="J8" s="50">
        <f t="shared" ref="J8:J12" si="1">I8*F8</f>
        <v>17901.000000000004</v>
      </c>
      <c r="K8" s="50"/>
    </row>
    <row r="9" spans="1:11" s="4" customFormat="1" ht="15" customHeight="1">
      <c r="A9" s="47" t="s">
        <v>9</v>
      </c>
      <c r="B9" s="48" t="s">
        <v>167</v>
      </c>
      <c r="C9" s="48" t="s">
        <v>61</v>
      </c>
      <c r="D9" s="48" t="s">
        <v>161</v>
      </c>
      <c r="E9" s="49" t="s">
        <v>36</v>
      </c>
      <c r="F9" s="50">
        <v>3</v>
      </c>
      <c r="G9" s="50">
        <v>0</v>
      </c>
      <c r="H9" s="50">
        <v>334.37</v>
      </c>
      <c r="I9" s="50">
        <f t="shared" si="0"/>
        <v>334.37</v>
      </c>
      <c r="J9" s="50">
        <f t="shared" si="1"/>
        <v>1003.11</v>
      </c>
      <c r="K9" s="50"/>
    </row>
    <row r="10" spans="1:11" s="4" customFormat="1" ht="22.5" customHeight="1">
      <c r="A10" s="47" t="s">
        <v>265</v>
      </c>
      <c r="B10" s="48" t="s">
        <v>138</v>
      </c>
      <c r="C10" s="48" t="s">
        <v>80</v>
      </c>
      <c r="D10" s="48" t="s">
        <v>32</v>
      </c>
      <c r="E10" s="49" t="s">
        <v>57</v>
      </c>
      <c r="F10" s="50">
        <v>21</v>
      </c>
      <c r="G10" s="50">
        <v>29.7</v>
      </c>
      <c r="H10" s="50">
        <v>24.21</v>
      </c>
      <c r="I10" s="50">
        <f t="shared" si="0"/>
        <v>53.91</v>
      </c>
      <c r="J10" s="50">
        <f t="shared" si="1"/>
        <v>1132.1099999999999</v>
      </c>
      <c r="K10" s="50"/>
    </row>
    <row r="11" spans="1:11" s="4" customFormat="1" ht="15" customHeight="1">
      <c r="A11" s="47" t="s">
        <v>12</v>
      </c>
      <c r="B11" s="48" t="s">
        <v>150</v>
      </c>
      <c r="C11" s="48" t="s">
        <v>80</v>
      </c>
      <c r="D11" s="48" t="s">
        <v>22</v>
      </c>
      <c r="E11" s="49" t="s">
        <v>57</v>
      </c>
      <c r="F11" s="50">
        <v>2</v>
      </c>
      <c r="G11" s="50">
        <v>41.93</v>
      </c>
      <c r="H11" s="50">
        <v>345.43</v>
      </c>
      <c r="I11" s="50">
        <f t="shared" si="0"/>
        <v>387.36</v>
      </c>
      <c r="J11" s="50">
        <f t="shared" si="1"/>
        <v>774.72</v>
      </c>
      <c r="K11" s="50"/>
    </row>
    <row r="12" spans="1:11" s="4" customFormat="1" ht="15" customHeight="1">
      <c r="A12" s="47" t="s">
        <v>13</v>
      </c>
      <c r="B12" s="48" t="s">
        <v>158</v>
      </c>
      <c r="C12" s="48" t="s">
        <v>20</v>
      </c>
      <c r="D12" s="48" t="s">
        <v>86</v>
      </c>
      <c r="E12" s="49" t="s">
        <v>36</v>
      </c>
      <c r="F12" s="50">
        <v>3</v>
      </c>
      <c r="G12" s="50">
        <v>1114.3</v>
      </c>
      <c r="H12" s="50">
        <v>394.9</v>
      </c>
      <c r="I12" s="50">
        <f t="shared" si="0"/>
        <v>1509.1999999999998</v>
      </c>
      <c r="J12" s="50">
        <f t="shared" si="1"/>
        <v>4527.5999999999995</v>
      </c>
      <c r="K12" s="50"/>
    </row>
    <row r="13" spans="1:11" s="4" customFormat="1" ht="15" customHeight="1">
      <c r="A13" s="44" t="s">
        <v>16</v>
      </c>
      <c r="B13" s="45"/>
      <c r="C13" s="45"/>
      <c r="D13" s="45" t="s">
        <v>156</v>
      </c>
      <c r="E13" s="45"/>
      <c r="F13" s="46"/>
      <c r="G13" s="46"/>
      <c r="H13" s="46"/>
      <c r="I13" s="46"/>
      <c r="J13" s="46"/>
      <c r="K13" s="46">
        <f>SUM(J14:J25)</f>
        <v>24250.75</v>
      </c>
    </row>
    <row r="14" spans="1:11" s="4" customFormat="1" ht="22.5" customHeight="1">
      <c r="A14" s="47" t="s">
        <v>266</v>
      </c>
      <c r="B14" s="48" t="s">
        <v>4</v>
      </c>
      <c r="C14" s="48" t="s">
        <v>80</v>
      </c>
      <c r="D14" s="48" t="s">
        <v>132</v>
      </c>
      <c r="E14" s="49" t="s">
        <v>58</v>
      </c>
      <c r="F14" s="50">
        <v>2</v>
      </c>
      <c r="G14" s="50">
        <v>33.08</v>
      </c>
      <c r="H14" s="50">
        <v>11.43</v>
      </c>
      <c r="I14" s="50">
        <f t="shared" ref="I14" si="2">G14+H14</f>
        <v>44.51</v>
      </c>
      <c r="J14" s="50">
        <f t="shared" ref="J14" si="3">I14*F14</f>
        <v>89.02</v>
      </c>
      <c r="K14" s="50"/>
    </row>
    <row r="15" spans="1:11" s="4" customFormat="1" ht="15" customHeight="1">
      <c r="A15" s="47" t="s">
        <v>267</v>
      </c>
      <c r="B15" s="48" t="s">
        <v>172</v>
      </c>
      <c r="C15" s="48" t="s">
        <v>80</v>
      </c>
      <c r="D15" s="48" t="s">
        <v>46</v>
      </c>
      <c r="E15" s="49" t="s">
        <v>57</v>
      </c>
      <c r="F15" s="50">
        <v>52</v>
      </c>
      <c r="G15" s="50">
        <v>35.69</v>
      </c>
      <c r="H15" s="50">
        <v>12.34</v>
      </c>
      <c r="I15" s="50">
        <f t="shared" ref="I15:I25" si="4">G15+H15</f>
        <v>48.03</v>
      </c>
      <c r="J15" s="50">
        <f t="shared" ref="J15:J25" si="5">I15*F15</f>
        <v>2497.56</v>
      </c>
      <c r="K15" s="50"/>
    </row>
    <row r="16" spans="1:11" s="4" customFormat="1" ht="15" customHeight="1">
      <c r="A16" s="47" t="s">
        <v>268</v>
      </c>
      <c r="B16" s="48" t="s">
        <v>122</v>
      </c>
      <c r="C16" s="48" t="s">
        <v>43</v>
      </c>
      <c r="D16" s="48" t="s">
        <v>89</v>
      </c>
      <c r="E16" s="49" t="s">
        <v>57</v>
      </c>
      <c r="F16" s="50">
        <v>264</v>
      </c>
      <c r="G16" s="50">
        <v>4.42</v>
      </c>
      <c r="H16" s="50">
        <v>0</v>
      </c>
      <c r="I16" s="50">
        <f t="shared" si="4"/>
        <v>4.42</v>
      </c>
      <c r="J16" s="50">
        <f t="shared" si="5"/>
        <v>1166.8799999999999</v>
      </c>
      <c r="K16" s="50"/>
    </row>
    <row r="17" spans="1:11" s="4" customFormat="1" ht="22.5" customHeight="1">
      <c r="A17" s="47" t="s">
        <v>169</v>
      </c>
      <c r="B17" s="48" t="s">
        <v>17</v>
      </c>
      <c r="C17" s="48" t="s">
        <v>80</v>
      </c>
      <c r="D17" s="48" t="s">
        <v>184</v>
      </c>
      <c r="E17" s="49" t="s">
        <v>57</v>
      </c>
      <c r="F17" s="50">
        <v>7</v>
      </c>
      <c r="G17" s="50">
        <v>12.83</v>
      </c>
      <c r="H17" s="50">
        <v>4.38</v>
      </c>
      <c r="I17" s="50">
        <f t="shared" si="4"/>
        <v>17.21</v>
      </c>
      <c r="J17" s="50">
        <f t="shared" si="5"/>
        <v>120.47</v>
      </c>
      <c r="K17" s="50"/>
    </row>
    <row r="18" spans="1:11" s="4" customFormat="1" ht="15" customHeight="1">
      <c r="A18" s="47" t="s">
        <v>269</v>
      </c>
      <c r="B18" s="48" t="s">
        <v>182</v>
      </c>
      <c r="C18" s="48" t="s">
        <v>80</v>
      </c>
      <c r="D18" s="48" t="s">
        <v>116</v>
      </c>
      <c r="E18" s="49" t="s">
        <v>57</v>
      </c>
      <c r="F18" s="50">
        <v>45</v>
      </c>
      <c r="G18" s="50">
        <v>4.3099999999999996</v>
      </c>
      <c r="H18" s="50">
        <v>1.35</v>
      </c>
      <c r="I18" s="50">
        <f t="shared" si="4"/>
        <v>5.66</v>
      </c>
      <c r="J18" s="50">
        <f t="shared" si="5"/>
        <v>254.70000000000002</v>
      </c>
      <c r="K18" s="50"/>
    </row>
    <row r="19" spans="1:11" s="4" customFormat="1" ht="15" customHeight="1">
      <c r="A19" s="47" t="s">
        <v>270</v>
      </c>
      <c r="B19" s="48" t="s">
        <v>178</v>
      </c>
      <c r="C19" s="48" t="s">
        <v>80</v>
      </c>
      <c r="D19" s="48" t="s">
        <v>64</v>
      </c>
      <c r="E19" s="49" t="s">
        <v>57</v>
      </c>
      <c r="F19" s="50">
        <v>298</v>
      </c>
      <c r="G19" s="50">
        <v>4.43</v>
      </c>
      <c r="H19" s="50">
        <v>1.57</v>
      </c>
      <c r="I19" s="50">
        <f t="shared" si="4"/>
        <v>6</v>
      </c>
      <c r="J19" s="50">
        <f t="shared" si="5"/>
        <v>1788</v>
      </c>
      <c r="K19" s="50"/>
    </row>
    <row r="20" spans="1:11" s="4" customFormat="1" ht="22.5" customHeight="1">
      <c r="A20" s="47" t="s">
        <v>271</v>
      </c>
      <c r="B20" s="48" t="s">
        <v>37</v>
      </c>
      <c r="C20" s="48" t="s">
        <v>80</v>
      </c>
      <c r="D20" s="48" t="s">
        <v>128</v>
      </c>
      <c r="E20" s="49" t="s">
        <v>99</v>
      </c>
      <c r="F20" s="50">
        <v>11</v>
      </c>
      <c r="G20" s="50">
        <v>103.19</v>
      </c>
      <c r="H20" s="50">
        <v>35.409999999999997</v>
      </c>
      <c r="I20" s="50">
        <f t="shared" si="4"/>
        <v>138.6</v>
      </c>
      <c r="J20" s="50">
        <f t="shared" si="5"/>
        <v>1524.6</v>
      </c>
      <c r="K20" s="50"/>
    </row>
    <row r="21" spans="1:11" s="4" customFormat="1" ht="22.5" customHeight="1">
      <c r="A21" s="47" t="s">
        <v>272</v>
      </c>
      <c r="B21" s="48" t="s">
        <v>35</v>
      </c>
      <c r="C21" s="48" t="s">
        <v>80</v>
      </c>
      <c r="D21" s="48" t="s">
        <v>152</v>
      </c>
      <c r="E21" s="49" t="s">
        <v>57</v>
      </c>
      <c r="F21" s="50">
        <v>298</v>
      </c>
      <c r="G21" s="50">
        <v>4.0999999999999996</v>
      </c>
      <c r="H21" s="50">
        <v>1.42</v>
      </c>
      <c r="I21" s="50">
        <f t="shared" si="4"/>
        <v>5.52</v>
      </c>
      <c r="J21" s="50">
        <f t="shared" si="5"/>
        <v>1644.9599999999998</v>
      </c>
      <c r="K21" s="50"/>
    </row>
    <row r="22" spans="1:11" s="4" customFormat="1" ht="15" customHeight="1">
      <c r="A22" s="47" t="s">
        <v>273</v>
      </c>
      <c r="B22" s="48" t="s">
        <v>97</v>
      </c>
      <c r="C22" s="48" t="s">
        <v>118</v>
      </c>
      <c r="D22" s="48" t="s">
        <v>181</v>
      </c>
      <c r="E22" s="49" t="s">
        <v>57</v>
      </c>
      <c r="F22" s="50">
        <v>40</v>
      </c>
      <c r="G22" s="50">
        <v>11.34</v>
      </c>
      <c r="H22" s="50">
        <v>2.41</v>
      </c>
      <c r="I22" s="50">
        <f t="shared" si="4"/>
        <v>13.75</v>
      </c>
      <c r="J22" s="50">
        <f t="shared" si="5"/>
        <v>550</v>
      </c>
      <c r="K22" s="50"/>
    </row>
    <row r="23" spans="1:11" s="4" customFormat="1" ht="15" customHeight="1">
      <c r="A23" s="47" t="s">
        <v>274</v>
      </c>
      <c r="B23" s="48" t="s">
        <v>31</v>
      </c>
      <c r="C23" s="48" t="s">
        <v>80</v>
      </c>
      <c r="D23" s="48" t="s">
        <v>5</v>
      </c>
      <c r="E23" s="49" t="s">
        <v>57</v>
      </c>
      <c r="F23" s="50">
        <v>12</v>
      </c>
      <c r="G23" s="50">
        <v>5.39</v>
      </c>
      <c r="H23" s="50">
        <v>1.74</v>
      </c>
      <c r="I23" s="50">
        <f t="shared" si="4"/>
        <v>7.13</v>
      </c>
      <c r="J23" s="50">
        <f t="shared" si="5"/>
        <v>85.56</v>
      </c>
      <c r="K23" s="50"/>
    </row>
    <row r="24" spans="1:11" s="4" customFormat="1" ht="15" customHeight="1">
      <c r="A24" s="47" t="s">
        <v>179</v>
      </c>
      <c r="B24" s="48" t="s">
        <v>41</v>
      </c>
      <c r="C24" s="48" t="s">
        <v>80</v>
      </c>
      <c r="D24" s="48" t="s">
        <v>3</v>
      </c>
      <c r="E24" s="49" t="s">
        <v>99</v>
      </c>
      <c r="F24" s="50">
        <v>6</v>
      </c>
      <c r="G24" s="50">
        <v>14.5</v>
      </c>
      <c r="H24" s="50">
        <v>4.4800000000000004</v>
      </c>
      <c r="I24" s="50">
        <f t="shared" si="4"/>
        <v>18.98</v>
      </c>
      <c r="J24" s="50">
        <f t="shared" si="5"/>
        <v>113.88</v>
      </c>
      <c r="K24" s="50"/>
    </row>
    <row r="25" spans="1:11" s="4" customFormat="1" ht="15" customHeight="1">
      <c r="A25" s="47" t="s">
        <v>180</v>
      </c>
      <c r="B25" s="48" t="s">
        <v>26</v>
      </c>
      <c r="C25" s="48" t="s">
        <v>61</v>
      </c>
      <c r="D25" s="48" t="s">
        <v>187</v>
      </c>
      <c r="E25" s="49" t="s">
        <v>58</v>
      </c>
      <c r="F25" s="50">
        <v>72</v>
      </c>
      <c r="G25" s="50">
        <v>85.06</v>
      </c>
      <c r="H25" s="50">
        <v>115.15</v>
      </c>
      <c r="I25" s="50">
        <f t="shared" si="4"/>
        <v>200.21</v>
      </c>
      <c r="J25" s="50">
        <f t="shared" si="5"/>
        <v>14415.12</v>
      </c>
      <c r="K25" s="50"/>
    </row>
    <row r="26" spans="1:11" s="4" customFormat="1" ht="15" customHeight="1">
      <c r="A26" s="44">
        <v>3</v>
      </c>
      <c r="B26" s="45"/>
      <c r="C26" s="45"/>
      <c r="D26" s="45" t="s">
        <v>95</v>
      </c>
      <c r="E26" s="45"/>
      <c r="F26" s="46"/>
      <c r="G26" s="46"/>
      <c r="H26" s="46"/>
      <c r="I26" s="46"/>
      <c r="J26" s="46"/>
      <c r="K26" s="46">
        <f>J27</f>
        <v>1072.96</v>
      </c>
    </row>
    <row r="27" spans="1:11" s="4" customFormat="1" ht="30" customHeight="1">
      <c r="A27" s="47" t="s">
        <v>275</v>
      </c>
      <c r="B27" s="48" t="s">
        <v>33</v>
      </c>
      <c r="C27" s="48" t="s">
        <v>80</v>
      </c>
      <c r="D27" s="48" t="s">
        <v>65</v>
      </c>
      <c r="E27" s="49" t="s">
        <v>57</v>
      </c>
      <c r="F27" s="50">
        <v>8</v>
      </c>
      <c r="G27" s="50">
        <v>49.06</v>
      </c>
      <c r="H27" s="50">
        <v>85.06</v>
      </c>
      <c r="I27" s="50">
        <f t="shared" ref="I27" si="6">G27+H27</f>
        <v>134.12</v>
      </c>
      <c r="J27" s="50">
        <f t="shared" ref="J27" si="7">I27*F27</f>
        <v>1072.96</v>
      </c>
      <c r="K27" s="50"/>
    </row>
    <row r="28" spans="1:11" s="4" customFormat="1" ht="15" customHeight="1">
      <c r="A28" s="44">
        <v>4</v>
      </c>
      <c r="B28" s="45"/>
      <c r="C28" s="45"/>
      <c r="D28" s="45" t="s">
        <v>164</v>
      </c>
      <c r="E28" s="45"/>
      <c r="F28" s="46"/>
      <c r="G28" s="46"/>
      <c r="H28" s="46"/>
      <c r="I28" s="46"/>
      <c r="J28" s="46"/>
      <c r="K28" s="46">
        <f>SUM(J29:J30)</f>
        <v>7635.25</v>
      </c>
    </row>
    <row r="29" spans="1:11" s="4" customFormat="1" ht="52.5" customHeight="1">
      <c r="A29" s="47" t="s">
        <v>276</v>
      </c>
      <c r="B29" s="48" t="s">
        <v>148</v>
      </c>
      <c r="C29" s="48" t="s">
        <v>80</v>
      </c>
      <c r="D29" s="48" t="s">
        <v>100</v>
      </c>
      <c r="E29" s="49" t="s">
        <v>99</v>
      </c>
      <c r="F29" s="50">
        <v>7</v>
      </c>
      <c r="G29" s="50">
        <v>188.04</v>
      </c>
      <c r="H29" s="50">
        <v>776.74</v>
      </c>
      <c r="I29" s="50">
        <f t="shared" ref="I29:I30" si="8">G29+H29</f>
        <v>964.78</v>
      </c>
      <c r="J29" s="50">
        <f t="shared" ref="J29:J30" si="9">I29*F29</f>
        <v>6753.46</v>
      </c>
      <c r="K29" s="50"/>
    </row>
    <row r="30" spans="1:11" s="4" customFormat="1" ht="30" customHeight="1">
      <c r="A30" s="47" t="s">
        <v>277</v>
      </c>
      <c r="B30" s="48" t="s">
        <v>74</v>
      </c>
      <c r="C30" s="48" t="s">
        <v>80</v>
      </c>
      <c r="D30" s="48" t="s">
        <v>42</v>
      </c>
      <c r="E30" s="49" t="s">
        <v>99</v>
      </c>
      <c r="F30" s="50">
        <v>13</v>
      </c>
      <c r="G30" s="50">
        <v>17</v>
      </c>
      <c r="H30" s="50">
        <v>50.83</v>
      </c>
      <c r="I30" s="50">
        <f t="shared" si="8"/>
        <v>67.83</v>
      </c>
      <c r="J30" s="50">
        <f t="shared" si="9"/>
        <v>881.79</v>
      </c>
      <c r="K30" s="50"/>
    </row>
    <row r="31" spans="1:11" s="4" customFormat="1" ht="15" customHeight="1">
      <c r="A31" s="44">
        <v>5</v>
      </c>
      <c r="B31" s="45"/>
      <c r="C31" s="45"/>
      <c r="D31" s="45" t="s">
        <v>121</v>
      </c>
      <c r="E31" s="45"/>
      <c r="F31" s="46"/>
      <c r="G31" s="46"/>
      <c r="H31" s="46"/>
      <c r="I31" s="46"/>
      <c r="J31" s="46"/>
      <c r="K31" s="46">
        <f>SUM(J32:J39)</f>
        <v>72179.87</v>
      </c>
    </row>
    <row r="32" spans="1:11" s="4" customFormat="1" ht="22.5" customHeight="1">
      <c r="A32" s="47" t="s">
        <v>278</v>
      </c>
      <c r="B32" s="48" t="s">
        <v>101</v>
      </c>
      <c r="C32" s="48" t="s">
        <v>80</v>
      </c>
      <c r="D32" s="48" t="s">
        <v>103</v>
      </c>
      <c r="E32" s="49" t="s">
        <v>57</v>
      </c>
      <c r="F32" s="50">
        <v>298</v>
      </c>
      <c r="G32" s="50">
        <v>1.58</v>
      </c>
      <c r="H32" s="50">
        <v>126.15</v>
      </c>
      <c r="I32" s="50">
        <f t="shared" ref="I32" si="10">G32+H32</f>
        <v>127.73</v>
      </c>
      <c r="J32" s="50">
        <f t="shared" ref="J32" si="11">I32*F32</f>
        <v>38063.54</v>
      </c>
      <c r="K32" s="50"/>
    </row>
    <row r="33" spans="1:11" s="4" customFormat="1" ht="15" customHeight="1">
      <c r="A33" s="47" t="s">
        <v>109</v>
      </c>
      <c r="B33" s="48" t="s">
        <v>94</v>
      </c>
      <c r="C33" s="48" t="s">
        <v>61</v>
      </c>
      <c r="D33" s="48" t="s">
        <v>91</v>
      </c>
      <c r="E33" s="49" t="s">
        <v>28</v>
      </c>
      <c r="F33" s="50">
        <v>27</v>
      </c>
      <c r="G33" s="50">
        <v>7.63</v>
      </c>
      <c r="H33" s="50">
        <v>36.119999999999997</v>
      </c>
      <c r="I33" s="50">
        <f t="shared" ref="I33:I39" si="12">G33+H33</f>
        <v>43.75</v>
      </c>
      <c r="J33" s="50">
        <f t="shared" ref="J33:J39" si="13">I33*F33</f>
        <v>1181.25</v>
      </c>
      <c r="K33" s="50"/>
    </row>
    <row r="34" spans="1:11" s="4" customFormat="1" ht="22.5" customHeight="1">
      <c r="A34" s="47" t="s">
        <v>279</v>
      </c>
      <c r="B34" s="48" t="s">
        <v>108</v>
      </c>
      <c r="C34" s="48" t="s">
        <v>80</v>
      </c>
      <c r="D34" s="48" t="s">
        <v>165</v>
      </c>
      <c r="E34" s="49" t="s">
        <v>28</v>
      </c>
      <c r="F34" s="50">
        <v>56</v>
      </c>
      <c r="G34" s="50">
        <v>8.85</v>
      </c>
      <c r="H34" s="50">
        <v>57.62</v>
      </c>
      <c r="I34" s="50">
        <f t="shared" si="12"/>
        <v>66.47</v>
      </c>
      <c r="J34" s="50">
        <f t="shared" si="13"/>
        <v>3722.3199999999997</v>
      </c>
      <c r="K34" s="50"/>
    </row>
    <row r="35" spans="1:11" s="4" customFormat="1" ht="22.5" customHeight="1">
      <c r="A35" s="47" t="s">
        <v>280</v>
      </c>
      <c r="B35" s="48" t="s">
        <v>111</v>
      </c>
      <c r="C35" s="48" t="s">
        <v>80</v>
      </c>
      <c r="D35" s="48" t="s">
        <v>188</v>
      </c>
      <c r="E35" s="49" t="s">
        <v>28</v>
      </c>
      <c r="F35" s="50">
        <v>45</v>
      </c>
      <c r="G35" s="50">
        <v>4.49</v>
      </c>
      <c r="H35" s="50">
        <v>31.14</v>
      </c>
      <c r="I35" s="50">
        <f t="shared" si="12"/>
        <v>35.630000000000003</v>
      </c>
      <c r="J35" s="50">
        <f t="shared" si="13"/>
        <v>1603.3500000000001</v>
      </c>
      <c r="K35" s="50"/>
    </row>
    <row r="36" spans="1:11" s="4" customFormat="1" ht="22.5" customHeight="1">
      <c r="A36" s="47" t="s">
        <v>281</v>
      </c>
      <c r="B36" s="48" t="s">
        <v>111</v>
      </c>
      <c r="C36" s="48" t="s">
        <v>80</v>
      </c>
      <c r="D36" s="48" t="s">
        <v>189</v>
      </c>
      <c r="E36" s="49" t="s">
        <v>28</v>
      </c>
      <c r="F36" s="50">
        <v>34</v>
      </c>
      <c r="G36" s="50">
        <v>4.49</v>
      </c>
      <c r="H36" s="50">
        <v>31.14</v>
      </c>
      <c r="I36" s="50">
        <f t="shared" si="12"/>
        <v>35.630000000000003</v>
      </c>
      <c r="J36" s="50">
        <f t="shared" si="13"/>
        <v>1211.42</v>
      </c>
      <c r="K36" s="50"/>
    </row>
    <row r="37" spans="1:11" s="4" customFormat="1" ht="37.5" customHeight="1">
      <c r="A37" s="47" t="s">
        <v>282</v>
      </c>
      <c r="B37" s="48" t="s">
        <v>177</v>
      </c>
      <c r="C37" s="48" t="s">
        <v>80</v>
      </c>
      <c r="D37" s="48" t="s">
        <v>359</v>
      </c>
      <c r="E37" s="49" t="s">
        <v>99</v>
      </c>
      <c r="F37" s="50">
        <v>11</v>
      </c>
      <c r="G37" s="50">
        <v>105.96</v>
      </c>
      <c r="H37" s="50">
        <v>635.66999999999996</v>
      </c>
      <c r="I37" s="50">
        <f t="shared" si="12"/>
        <v>741.63</v>
      </c>
      <c r="J37" s="50">
        <f t="shared" si="13"/>
        <v>8157.93</v>
      </c>
      <c r="K37" s="50"/>
    </row>
    <row r="38" spans="1:11" s="4" customFormat="1" ht="52.5" customHeight="1">
      <c r="A38" s="47" t="s">
        <v>283</v>
      </c>
      <c r="B38" s="48" t="s">
        <v>157</v>
      </c>
      <c r="C38" s="48" t="s">
        <v>20</v>
      </c>
      <c r="D38" s="48" t="s">
        <v>142</v>
      </c>
      <c r="E38" s="49" t="s">
        <v>57</v>
      </c>
      <c r="F38" s="50">
        <v>298</v>
      </c>
      <c r="G38" s="50">
        <v>3.78</v>
      </c>
      <c r="H38" s="50">
        <v>20.82</v>
      </c>
      <c r="I38" s="50">
        <f t="shared" si="12"/>
        <v>24.6</v>
      </c>
      <c r="J38" s="50">
        <f t="shared" si="13"/>
        <v>7330.8</v>
      </c>
      <c r="K38" s="50"/>
    </row>
    <row r="39" spans="1:11" s="4" customFormat="1" ht="24" customHeight="1">
      <c r="A39" s="47" t="s">
        <v>351</v>
      </c>
      <c r="B39" s="47">
        <v>40244</v>
      </c>
      <c r="C39" s="48" t="s">
        <v>61</v>
      </c>
      <c r="D39" s="48" t="s">
        <v>352</v>
      </c>
      <c r="E39" s="49" t="s">
        <v>58</v>
      </c>
      <c r="F39" s="50">
        <v>6</v>
      </c>
      <c r="G39" s="50">
        <v>714.25</v>
      </c>
      <c r="H39" s="50">
        <v>1103.96</v>
      </c>
      <c r="I39" s="50">
        <f t="shared" si="12"/>
        <v>1818.21</v>
      </c>
      <c r="J39" s="50">
        <f t="shared" si="13"/>
        <v>10909.26</v>
      </c>
      <c r="K39" s="50"/>
    </row>
    <row r="40" spans="1:11" s="4" customFormat="1" ht="15" customHeight="1">
      <c r="A40" s="44">
        <v>6</v>
      </c>
      <c r="B40" s="45"/>
      <c r="C40" s="45"/>
      <c r="D40" s="45" t="s">
        <v>238</v>
      </c>
      <c r="E40" s="45"/>
      <c r="F40" s="46"/>
      <c r="G40" s="46"/>
      <c r="H40" s="46"/>
      <c r="I40" s="46"/>
      <c r="J40" s="46"/>
      <c r="K40" s="46">
        <f>SUM(J41:J64)</f>
        <v>40149.01</v>
      </c>
    </row>
    <row r="41" spans="1:11" s="4" customFormat="1" ht="30" customHeight="1">
      <c r="A41" s="47" t="s">
        <v>87</v>
      </c>
      <c r="B41" s="48" t="s">
        <v>192</v>
      </c>
      <c r="C41" s="48" t="s">
        <v>80</v>
      </c>
      <c r="D41" s="48" t="s">
        <v>193</v>
      </c>
      <c r="E41" s="51" t="s">
        <v>28</v>
      </c>
      <c r="F41" s="52">
        <v>272</v>
      </c>
      <c r="G41" s="52">
        <v>2.58</v>
      </c>
      <c r="H41" s="52">
        <v>8</v>
      </c>
      <c r="I41" s="50">
        <f t="shared" ref="I41" si="14">G41+H41</f>
        <v>10.58</v>
      </c>
      <c r="J41" s="50">
        <f t="shared" ref="J41" si="15">I41*F41</f>
        <v>2877.76</v>
      </c>
      <c r="K41" s="52"/>
    </row>
    <row r="42" spans="1:11" s="4" customFormat="1" ht="30" customHeight="1">
      <c r="A42" s="47" t="s">
        <v>284</v>
      </c>
      <c r="B42" s="48" t="s">
        <v>194</v>
      </c>
      <c r="C42" s="48" t="s">
        <v>80</v>
      </c>
      <c r="D42" s="48" t="s">
        <v>195</v>
      </c>
      <c r="E42" s="51" t="s">
        <v>28</v>
      </c>
      <c r="F42" s="52">
        <v>1520</v>
      </c>
      <c r="G42" s="52">
        <v>1</v>
      </c>
      <c r="H42" s="52">
        <v>1.97</v>
      </c>
      <c r="I42" s="50">
        <f t="shared" ref="I42:I64" si="16">G42+H42</f>
        <v>2.9699999999999998</v>
      </c>
      <c r="J42" s="50">
        <f t="shared" ref="J42:J64" si="17">I42*F42</f>
        <v>4514.3999999999996</v>
      </c>
      <c r="K42" s="52"/>
    </row>
    <row r="43" spans="1:11" s="4" customFormat="1" ht="30" customHeight="1">
      <c r="A43" s="47" t="s">
        <v>88</v>
      </c>
      <c r="B43" s="48" t="s">
        <v>196</v>
      </c>
      <c r="C43" s="48" t="s">
        <v>80</v>
      </c>
      <c r="D43" s="48" t="s">
        <v>197</v>
      </c>
      <c r="E43" s="51" t="s">
        <v>28</v>
      </c>
      <c r="F43" s="52">
        <v>25</v>
      </c>
      <c r="G43" s="52">
        <v>1.34</v>
      </c>
      <c r="H43" s="52">
        <v>3.39</v>
      </c>
      <c r="I43" s="50">
        <f t="shared" si="16"/>
        <v>4.7300000000000004</v>
      </c>
      <c r="J43" s="50">
        <f t="shared" si="17"/>
        <v>118.25000000000001</v>
      </c>
      <c r="K43" s="52"/>
    </row>
    <row r="44" spans="1:11" s="4" customFormat="1" ht="22.5" customHeight="1">
      <c r="A44" s="47" t="s">
        <v>285</v>
      </c>
      <c r="B44" s="48" t="s">
        <v>198</v>
      </c>
      <c r="C44" s="48" t="s">
        <v>80</v>
      </c>
      <c r="D44" s="48" t="s">
        <v>199</v>
      </c>
      <c r="E44" s="51" t="s">
        <v>99</v>
      </c>
      <c r="F44" s="52">
        <v>10</v>
      </c>
      <c r="G44" s="52">
        <v>12.73</v>
      </c>
      <c r="H44" s="52">
        <v>17.39</v>
      </c>
      <c r="I44" s="50">
        <f t="shared" si="16"/>
        <v>30.12</v>
      </c>
      <c r="J44" s="50">
        <f t="shared" si="17"/>
        <v>301.2</v>
      </c>
      <c r="K44" s="52"/>
    </row>
    <row r="45" spans="1:11" s="4" customFormat="1" ht="22.5" customHeight="1">
      <c r="A45" s="47" t="s">
        <v>286</v>
      </c>
      <c r="B45" s="48" t="s">
        <v>200</v>
      </c>
      <c r="C45" s="48" t="s">
        <v>80</v>
      </c>
      <c r="D45" s="48" t="s">
        <v>201</v>
      </c>
      <c r="E45" s="51" t="s">
        <v>99</v>
      </c>
      <c r="F45" s="52">
        <v>14</v>
      </c>
      <c r="G45" s="52">
        <v>9.94</v>
      </c>
      <c r="H45" s="52">
        <v>14.44</v>
      </c>
      <c r="I45" s="50">
        <f t="shared" si="16"/>
        <v>24.38</v>
      </c>
      <c r="J45" s="50">
        <f t="shared" si="17"/>
        <v>341.32</v>
      </c>
      <c r="K45" s="52"/>
    </row>
    <row r="46" spans="1:11" s="4" customFormat="1" ht="22.5" customHeight="1">
      <c r="A46" s="47" t="s">
        <v>287</v>
      </c>
      <c r="B46" s="48" t="s">
        <v>202</v>
      </c>
      <c r="C46" s="48" t="s">
        <v>80</v>
      </c>
      <c r="D46" s="48" t="s">
        <v>203</v>
      </c>
      <c r="E46" s="51" t="s">
        <v>99</v>
      </c>
      <c r="F46" s="52">
        <v>62</v>
      </c>
      <c r="G46" s="52">
        <v>12.73</v>
      </c>
      <c r="H46" s="52">
        <v>18.489999999999998</v>
      </c>
      <c r="I46" s="50">
        <f t="shared" si="16"/>
        <v>31.22</v>
      </c>
      <c r="J46" s="50">
        <f t="shared" si="17"/>
        <v>1935.6399999999999</v>
      </c>
      <c r="K46" s="52"/>
    </row>
    <row r="47" spans="1:11" s="4" customFormat="1" ht="22.5" customHeight="1">
      <c r="A47" s="47" t="s">
        <v>288</v>
      </c>
      <c r="B47" s="48" t="s">
        <v>204</v>
      </c>
      <c r="C47" s="48" t="s">
        <v>80</v>
      </c>
      <c r="D47" s="48" t="s">
        <v>205</v>
      </c>
      <c r="E47" s="51" t="s">
        <v>99</v>
      </c>
      <c r="F47" s="52">
        <v>81</v>
      </c>
      <c r="G47" s="52">
        <v>16.7</v>
      </c>
      <c r="H47" s="52">
        <v>18.47</v>
      </c>
      <c r="I47" s="50">
        <f t="shared" si="16"/>
        <v>35.17</v>
      </c>
      <c r="J47" s="50">
        <f t="shared" si="17"/>
        <v>2848.77</v>
      </c>
      <c r="K47" s="52"/>
    </row>
    <row r="48" spans="1:11" s="4" customFormat="1" ht="22.5" customHeight="1">
      <c r="A48" s="47" t="s">
        <v>289</v>
      </c>
      <c r="B48" s="48" t="s">
        <v>206</v>
      </c>
      <c r="C48" s="48" t="s">
        <v>80</v>
      </c>
      <c r="D48" s="48" t="s">
        <v>207</v>
      </c>
      <c r="E48" s="51" t="s">
        <v>99</v>
      </c>
      <c r="F48" s="52">
        <v>3</v>
      </c>
      <c r="G48" s="52">
        <v>19.100000000000001</v>
      </c>
      <c r="H48" s="52">
        <v>72.930000000000007</v>
      </c>
      <c r="I48" s="50">
        <f t="shared" si="16"/>
        <v>92.03</v>
      </c>
      <c r="J48" s="50">
        <f t="shared" si="17"/>
        <v>276.09000000000003</v>
      </c>
      <c r="K48" s="52"/>
    </row>
    <row r="49" spans="1:11" s="4" customFormat="1" ht="22.5" customHeight="1">
      <c r="A49" s="47" t="s">
        <v>290</v>
      </c>
      <c r="B49" s="48" t="s">
        <v>208</v>
      </c>
      <c r="C49" s="48" t="s">
        <v>80</v>
      </c>
      <c r="D49" s="48" t="s">
        <v>209</v>
      </c>
      <c r="E49" s="51" t="s">
        <v>99</v>
      </c>
      <c r="F49" s="52">
        <v>16</v>
      </c>
      <c r="G49" s="52">
        <v>2.21</v>
      </c>
      <c r="H49" s="52">
        <v>10.52</v>
      </c>
      <c r="I49" s="50">
        <f t="shared" si="16"/>
        <v>12.73</v>
      </c>
      <c r="J49" s="50">
        <f t="shared" si="17"/>
        <v>203.68</v>
      </c>
      <c r="K49" s="52"/>
    </row>
    <row r="50" spans="1:11" s="4" customFormat="1" ht="22.5" customHeight="1">
      <c r="A50" s="47" t="s">
        <v>291</v>
      </c>
      <c r="B50" s="48" t="s">
        <v>210</v>
      </c>
      <c r="C50" s="48" t="s">
        <v>80</v>
      </c>
      <c r="D50" s="48" t="s">
        <v>211</v>
      </c>
      <c r="E50" s="51" t="s">
        <v>99</v>
      </c>
      <c r="F50" s="52">
        <v>1</v>
      </c>
      <c r="G50" s="52">
        <v>2.21</v>
      </c>
      <c r="H50" s="52">
        <v>10.52</v>
      </c>
      <c r="I50" s="50">
        <f t="shared" si="16"/>
        <v>12.73</v>
      </c>
      <c r="J50" s="50">
        <f t="shared" si="17"/>
        <v>12.73</v>
      </c>
      <c r="K50" s="52"/>
    </row>
    <row r="51" spans="1:11" s="4" customFormat="1" ht="30" customHeight="1">
      <c r="A51" s="47" t="s">
        <v>292</v>
      </c>
      <c r="B51" s="48" t="s">
        <v>212</v>
      </c>
      <c r="C51" s="48" t="s">
        <v>80</v>
      </c>
      <c r="D51" s="48" t="s">
        <v>213</v>
      </c>
      <c r="E51" s="51" t="s">
        <v>28</v>
      </c>
      <c r="F51" s="52">
        <v>62</v>
      </c>
      <c r="G51" s="52">
        <v>3.78</v>
      </c>
      <c r="H51" s="52">
        <v>3.4</v>
      </c>
      <c r="I51" s="50">
        <f t="shared" si="16"/>
        <v>7.18</v>
      </c>
      <c r="J51" s="50">
        <f t="shared" si="17"/>
        <v>445.15999999999997</v>
      </c>
      <c r="K51" s="52"/>
    </row>
    <row r="52" spans="1:11" s="4" customFormat="1" ht="30" customHeight="1">
      <c r="A52" s="47" t="s">
        <v>293</v>
      </c>
      <c r="B52" s="48" t="s">
        <v>214</v>
      </c>
      <c r="C52" s="48" t="s">
        <v>80</v>
      </c>
      <c r="D52" s="48" t="s">
        <v>215</v>
      </c>
      <c r="E52" s="51" t="s">
        <v>28</v>
      </c>
      <c r="F52" s="52">
        <v>30</v>
      </c>
      <c r="G52" s="52">
        <v>4.45</v>
      </c>
      <c r="H52" s="52">
        <v>5.01</v>
      </c>
      <c r="I52" s="50">
        <f t="shared" si="16"/>
        <v>9.4600000000000009</v>
      </c>
      <c r="J52" s="50">
        <f t="shared" si="17"/>
        <v>283.8</v>
      </c>
      <c r="K52" s="52"/>
    </row>
    <row r="53" spans="1:11" s="4" customFormat="1" ht="30" customHeight="1">
      <c r="A53" s="47" t="s">
        <v>294</v>
      </c>
      <c r="B53" s="48" t="s">
        <v>216</v>
      </c>
      <c r="C53" s="48" t="s">
        <v>80</v>
      </c>
      <c r="D53" s="48" t="s">
        <v>217</v>
      </c>
      <c r="E53" s="51" t="s">
        <v>28</v>
      </c>
      <c r="F53" s="52">
        <v>108</v>
      </c>
      <c r="G53" s="52">
        <v>6.88</v>
      </c>
      <c r="H53" s="52">
        <v>13.62</v>
      </c>
      <c r="I53" s="50">
        <f t="shared" si="16"/>
        <v>20.5</v>
      </c>
      <c r="J53" s="50">
        <f t="shared" si="17"/>
        <v>2214</v>
      </c>
      <c r="K53" s="52"/>
    </row>
    <row r="54" spans="1:11" s="4" customFormat="1" ht="30" customHeight="1">
      <c r="A54" s="47" t="s">
        <v>295</v>
      </c>
      <c r="B54" s="48" t="s">
        <v>218</v>
      </c>
      <c r="C54" s="48" t="s">
        <v>118</v>
      </c>
      <c r="D54" s="48" t="s">
        <v>219</v>
      </c>
      <c r="E54" s="51" t="s">
        <v>220</v>
      </c>
      <c r="F54" s="52">
        <v>52</v>
      </c>
      <c r="G54" s="52">
        <v>33.090000000000003</v>
      </c>
      <c r="H54" s="52">
        <v>200.38</v>
      </c>
      <c r="I54" s="50">
        <f t="shared" si="16"/>
        <v>233.47</v>
      </c>
      <c r="J54" s="50">
        <f t="shared" si="17"/>
        <v>12140.44</v>
      </c>
      <c r="K54" s="52"/>
    </row>
    <row r="55" spans="1:11" s="4" customFormat="1" ht="15" customHeight="1">
      <c r="A55" s="47" t="s">
        <v>296</v>
      </c>
      <c r="B55" s="48" t="s">
        <v>221</v>
      </c>
      <c r="C55" s="48" t="s">
        <v>20</v>
      </c>
      <c r="D55" s="48" t="s">
        <v>222</v>
      </c>
      <c r="E55" s="51" t="s">
        <v>220</v>
      </c>
      <c r="F55" s="52">
        <v>6</v>
      </c>
      <c r="G55" s="52">
        <v>28.79</v>
      </c>
      <c r="H55" s="52">
        <v>132.37</v>
      </c>
      <c r="I55" s="50">
        <f t="shared" si="16"/>
        <v>161.16</v>
      </c>
      <c r="J55" s="50">
        <f t="shared" si="17"/>
        <v>966.96</v>
      </c>
      <c r="K55" s="52"/>
    </row>
    <row r="56" spans="1:11" s="4" customFormat="1" ht="37.5" customHeight="1">
      <c r="A56" s="47" t="s">
        <v>297</v>
      </c>
      <c r="B56" s="48" t="s">
        <v>223</v>
      </c>
      <c r="C56" s="48" t="s">
        <v>20</v>
      </c>
      <c r="D56" s="48" t="s">
        <v>224</v>
      </c>
      <c r="E56" s="51" t="s">
        <v>220</v>
      </c>
      <c r="F56" s="52">
        <v>3</v>
      </c>
      <c r="G56" s="52">
        <v>99.26</v>
      </c>
      <c r="H56" s="52">
        <v>87.89</v>
      </c>
      <c r="I56" s="50">
        <f t="shared" si="16"/>
        <v>187.15</v>
      </c>
      <c r="J56" s="50">
        <f t="shared" si="17"/>
        <v>561.45000000000005</v>
      </c>
      <c r="K56" s="52"/>
    </row>
    <row r="57" spans="1:11" s="4" customFormat="1" ht="15" customHeight="1">
      <c r="A57" s="47" t="s">
        <v>298</v>
      </c>
      <c r="B57" s="48" t="s">
        <v>225</v>
      </c>
      <c r="C57" s="48" t="s">
        <v>118</v>
      </c>
      <c r="D57" s="48" t="s">
        <v>226</v>
      </c>
      <c r="E57" s="51" t="s">
        <v>227</v>
      </c>
      <c r="F57" s="52">
        <v>303</v>
      </c>
      <c r="G57" s="52">
        <v>4.3499999999999996</v>
      </c>
      <c r="H57" s="52">
        <v>4.3</v>
      </c>
      <c r="I57" s="50">
        <f t="shared" si="16"/>
        <v>8.6499999999999986</v>
      </c>
      <c r="J57" s="50">
        <f t="shared" si="17"/>
        <v>2620.9499999999994</v>
      </c>
      <c r="K57" s="52"/>
    </row>
    <row r="58" spans="1:11" s="4" customFormat="1" ht="15" customHeight="1">
      <c r="A58" s="47" t="s">
        <v>299</v>
      </c>
      <c r="B58" s="48" t="s">
        <v>228</v>
      </c>
      <c r="C58" s="48" t="s">
        <v>118</v>
      </c>
      <c r="D58" s="48" t="s">
        <v>229</v>
      </c>
      <c r="E58" s="51" t="s">
        <v>220</v>
      </c>
      <c r="F58" s="52">
        <v>25</v>
      </c>
      <c r="G58" s="52">
        <v>3.1</v>
      </c>
      <c r="H58" s="52">
        <v>20.059999999999999</v>
      </c>
      <c r="I58" s="50">
        <f t="shared" si="16"/>
        <v>23.16</v>
      </c>
      <c r="J58" s="50">
        <f t="shared" si="17"/>
        <v>579</v>
      </c>
      <c r="K58" s="52"/>
    </row>
    <row r="59" spans="1:11" s="4" customFormat="1" ht="15" customHeight="1">
      <c r="A59" s="47" t="s">
        <v>300</v>
      </c>
      <c r="B59" s="48" t="s">
        <v>230</v>
      </c>
      <c r="C59" s="48" t="s">
        <v>118</v>
      </c>
      <c r="D59" s="48" t="s">
        <v>231</v>
      </c>
      <c r="E59" s="51" t="s">
        <v>220</v>
      </c>
      <c r="F59" s="52">
        <v>25</v>
      </c>
      <c r="G59" s="52">
        <v>3.1</v>
      </c>
      <c r="H59" s="52">
        <v>2.96</v>
      </c>
      <c r="I59" s="50">
        <f t="shared" si="16"/>
        <v>6.0600000000000005</v>
      </c>
      <c r="J59" s="50">
        <f t="shared" si="17"/>
        <v>151.5</v>
      </c>
      <c r="K59" s="52"/>
    </row>
    <row r="60" spans="1:11" s="4" customFormat="1" ht="30" customHeight="1">
      <c r="A60" s="47" t="s">
        <v>301</v>
      </c>
      <c r="B60" s="48" t="s">
        <v>204</v>
      </c>
      <c r="C60" s="48" t="s">
        <v>80</v>
      </c>
      <c r="D60" s="48" t="s">
        <v>232</v>
      </c>
      <c r="E60" s="51" t="s">
        <v>99</v>
      </c>
      <c r="F60" s="52">
        <v>25</v>
      </c>
      <c r="G60" s="52">
        <v>16.7</v>
      </c>
      <c r="H60" s="52">
        <v>18.47</v>
      </c>
      <c r="I60" s="50">
        <f t="shared" si="16"/>
        <v>35.17</v>
      </c>
      <c r="J60" s="50">
        <f t="shared" si="17"/>
        <v>879.25</v>
      </c>
      <c r="K60" s="52"/>
    </row>
    <row r="61" spans="1:11" s="4" customFormat="1" ht="30" customHeight="1">
      <c r="A61" s="47" t="s">
        <v>302</v>
      </c>
      <c r="B61" s="48" t="s">
        <v>212</v>
      </c>
      <c r="C61" s="48" t="s">
        <v>80</v>
      </c>
      <c r="D61" s="48" t="s">
        <v>213</v>
      </c>
      <c r="E61" s="51" t="s">
        <v>28</v>
      </c>
      <c r="F61" s="52">
        <v>353</v>
      </c>
      <c r="G61" s="52">
        <v>3.78</v>
      </c>
      <c r="H61" s="52">
        <v>3.4</v>
      </c>
      <c r="I61" s="50">
        <f t="shared" si="16"/>
        <v>7.18</v>
      </c>
      <c r="J61" s="50">
        <f t="shared" si="17"/>
        <v>2534.54</v>
      </c>
      <c r="K61" s="52"/>
    </row>
    <row r="62" spans="1:11" s="4" customFormat="1" ht="30" customHeight="1">
      <c r="A62" s="47" t="s">
        <v>303</v>
      </c>
      <c r="B62" s="48" t="s">
        <v>216</v>
      </c>
      <c r="C62" s="48" t="s">
        <v>80</v>
      </c>
      <c r="D62" s="48" t="s">
        <v>217</v>
      </c>
      <c r="E62" s="51" t="s">
        <v>28</v>
      </c>
      <c r="F62" s="52">
        <v>43</v>
      </c>
      <c r="G62" s="52">
        <v>6.88</v>
      </c>
      <c r="H62" s="52">
        <v>13.62</v>
      </c>
      <c r="I62" s="50">
        <f t="shared" si="16"/>
        <v>20.5</v>
      </c>
      <c r="J62" s="50">
        <f t="shared" si="17"/>
        <v>881.5</v>
      </c>
      <c r="K62" s="52"/>
    </row>
    <row r="63" spans="1:11" s="4" customFormat="1" ht="15" customHeight="1">
      <c r="A63" s="47" t="s">
        <v>304</v>
      </c>
      <c r="B63" s="48" t="s">
        <v>233</v>
      </c>
      <c r="C63" s="48" t="s">
        <v>118</v>
      </c>
      <c r="D63" s="48" t="s">
        <v>234</v>
      </c>
      <c r="E63" s="51" t="s">
        <v>220</v>
      </c>
      <c r="F63" s="52">
        <v>2</v>
      </c>
      <c r="G63" s="52">
        <v>46.71</v>
      </c>
      <c r="H63" s="52">
        <v>650.85</v>
      </c>
      <c r="I63" s="50">
        <f t="shared" si="16"/>
        <v>697.56000000000006</v>
      </c>
      <c r="J63" s="50">
        <f t="shared" si="17"/>
        <v>1395.1200000000001</v>
      </c>
      <c r="K63" s="52"/>
    </row>
    <row r="64" spans="1:11" s="4" customFormat="1" ht="15" customHeight="1">
      <c r="A64" s="47" t="s">
        <v>305</v>
      </c>
      <c r="B64" s="48" t="s">
        <v>235</v>
      </c>
      <c r="C64" s="48" t="s">
        <v>20</v>
      </c>
      <c r="D64" s="48" t="s">
        <v>236</v>
      </c>
      <c r="E64" s="51" t="s">
        <v>237</v>
      </c>
      <c r="F64" s="52">
        <v>25</v>
      </c>
      <c r="G64" s="52">
        <v>33.65</v>
      </c>
      <c r="H64" s="52">
        <v>8.9700000000000006</v>
      </c>
      <c r="I64" s="50">
        <f t="shared" si="16"/>
        <v>42.62</v>
      </c>
      <c r="J64" s="50">
        <f t="shared" si="17"/>
        <v>1065.5</v>
      </c>
      <c r="K64" s="52"/>
    </row>
    <row r="65" spans="1:11" s="4" customFormat="1" ht="15" customHeight="1">
      <c r="A65" s="44">
        <v>7</v>
      </c>
      <c r="B65" s="45"/>
      <c r="C65" s="45"/>
      <c r="D65" s="45" t="s">
        <v>102</v>
      </c>
      <c r="E65" s="45"/>
      <c r="F65" s="46"/>
      <c r="G65" s="46"/>
      <c r="H65" s="46"/>
      <c r="I65" s="46"/>
      <c r="J65" s="46"/>
      <c r="K65" s="46">
        <f>SUM(J67:J87)</f>
        <v>14248.210000000003</v>
      </c>
    </row>
    <row r="66" spans="1:11" s="4" customFormat="1" ht="15" customHeight="1">
      <c r="A66" s="44" t="s">
        <v>67</v>
      </c>
      <c r="B66" s="45"/>
      <c r="C66" s="45"/>
      <c r="D66" s="45" t="s">
        <v>141</v>
      </c>
      <c r="E66" s="45"/>
      <c r="F66" s="46"/>
      <c r="G66" s="46"/>
      <c r="H66" s="46"/>
      <c r="I66" s="46"/>
      <c r="J66" s="46"/>
      <c r="K66" s="46"/>
    </row>
    <row r="67" spans="1:11" s="4" customFormat="1" ht="52.5" customHeight="1">
      <c r="A67" s="47" t="s">
        <v>306</v>
      </c>
      <c r="B67" s="48" t="s">
        <v>2</v>
      </c>
      <c r="C67" s="48" t="s">
        <v>80</v>
      </c>
      <c r="D67" s="48" t="s">
        <v>38</v>
      </c>
      <c r="E67" s="49" t="s">
        <v>28</v>
      </c>
      <c r="F67" s="50">
        <v>18</v>
      </c>
      <c r="G67" s="50">
        <v>19.690000000000001</v>
      </c>
      <c r="H67" s="50">
        <v>14.93</v>
      </c>
      <c r="I67" s="50">
        <f t="shared" ref="I67" si="18">G67+H67</f>
        <v>34.620000000000005</v>
      </c>
      <c r="J67" s="50">
        <f t="shared" ref="J67" si="19">I67*F67</f>
        <v>623.16000000000008</v>
      </c>
      <c r="K67" s="50"/>
    </row>
    <row r="68" spans="1:11" s="4" customFormat="1" ht="30" customHeight="1">
      <c r="A68" s="47" t="s">
        <v>307</v>
      </c>
      <c r="B68" s="48" t="s">
        <v>114</v>
      </c>
      <c r="C68" s="48" t="s">
        <v>80</v>
      </c>
      <c r="D68" s="48" t="s">
        <v>106</v>
      </c>
      <c r="E68" s="49" t="s">
        <v>99</v>
      </c>
      <c r="F68" s="50">
        <v>6</v>
      </c>
      <c r="G68" s="50">
        <v>7.71</v>
      </c>
      <c r="H68" s="50">
        <v>106.32</v>
      </c>
      <c r="I68" s="50">
        <f t="shared" ref="I68" si="20">G68+H68</f>
        <v>114.02999999999999</v>
      </c>
      <c r="J68" s="50">
        <f t="shared" ref="J68" si="21">I68*F68</f>
        <v>684.18</v>
      </c>
      <c r="K68" s="50"/>
    </row>
    <row r="69" spans="1:11" s="4" customFormat="1" ht="15" customHeight="1">
      <c r="A69" s="44" t="s">
        <v>68</v>
      </c>
      <c r="B69" s="45"/>
      <c r="C69" s="45"/>
      <c r="D69" s="45" t="s">
        <v>105</v>
      </c>
      <c r="E69" s="45"/>
      <c r="F69" s="46"/>
      <c r="G69" s="46"/>
      <c r="H69" s="46"/>
      <c r="I69" s="46"/>
      <c r="J69" s="46"/>
      <c r="K69" s="46"/>
    </row>
    <row r="70" spans="1:11" s="4" customFormat="1" ht="52.5" customHeight="1">
      <c r="A70" s="47" t="s">
        <v>308</v>
      </c>
      <c r="B70" s="48" t="s">
        <v>10</v>
      </c>
      <c r="C70" s="48" t="s">
        <v>80</v>
      </c>
      <c r="D70" s="48" t="s">
        <v>39</v>
      </c>
      <c r="E70" s="49" t="s">
        <v>28</v>
      </c>
      <c r="F70" s="50">
        <v>12</v>
      </c>
      <c r="G70" s="50">
        <v>25.43</v>
      </c>
      <c r="H70" s="50">
        <v>19.63</v>
      </c>
      <c r="I70" s="50">
        <f t="shared" ref="I70" si="22">G70+H70</f>
        <v>45.06</v>
      </c>
      <c r="J70" s="50">
        <f t="shared" ref="J70" si="23">I70*F70</f>
        <v>540.72</v>
      </c>
      <c r="K70" s="50"/>
    </row>
    <row r="71" spans="1:11" s="4" customFormat="1" ht="52.5" customHeight="1">
      <c r="A71" s="47" t="s">
        <v>309</v>
      </c>
      <c r="B71" s="48" t="s">
        <v>11</v>
      </c>
      <c r="C71" s="48" t="s">
        <v>80</v>
      </c>
      <c r="D71" s="48" t="s">
        <v>93</v>
      </c>
      <c r="E71" s="49" t="s">
        <v>28</v>
      </c>
      <c r="F71" s="50">
        <v>12</v>
      </c>
      <c r="G71" s="50">
        <v>31.63</v>
      </c>
      <c r="H71" s="50">
        <v>35.08</v>
      </c>
      <c r="I71" s="50">
        <f t="shared" ref="I71:I76" si="24">G71+H71</f>
        <v>66.709999999999994</v>
      </c>
      <c r="J71" s="50">
        <f t="shared" ref="J71:J76" si="25">I71*F71</f>
        <v>800.52</v>
      </c>
      <c r="K71" s="50"/>
    </row>
    <row r="72" spans="1:11" s="4" customFormat="1" ht="52.5" customHeight="1">
      <c r="A72" s="47" t="s">
        <v>310</v>
      </c>
      <c r="B72" s="48" t="s">
        <v>14</v>
      </c>
      <c r="C72" s="48" t="s">
        <v>80</v>
      </c>
      <c r="D72" s="48" t="s">
        <v>117</v>
      </c>
      <c r="E72" s="49" t="s">
        <v>28</v>
      </c>
      <c r="F72" s="50">
        <v>12</v>
      </c>
      <c r="G72" s="50">
        <v>18.54</v>
      </c>
      <c r="H72" s="50">
        <v>33.18</v>
      </c>
      <c r="I72" s="50">
        <f t="shared" si="24"/>
        <v>51.72</v>
      </c>
      <c r="J72" s="50">
        <f t="shared" si="25"/>
        <v>620.64</v>
      </c>
      <c r="K72" s="50"/>
    </row>
    <row r="73" spans="1:11" s="4" customFormat="1" ht="52.5" customHeight="1">
      <c r="A73" s="47" t="s">
        <v>311</v>
      </c>
      <c r="B73" s="48" t="s">
        <v>365</v>
      </c>
      <c r="C73" s="48" t="s">
        <v>80</v>
      </c>
      <c r="D73" s="48" t="s">
        <v>366</v>
      </c>
      <c r="E73" s="51" t="s">
        <v>28</v>
      </c>
      <c r="F73" s="52">
        <v>6</v>
      </c>
      <c r="G73" s="52">
        <v>9.32</v>
      </c>
      <c r="H73" s="52">
        <v>22.19</v>
      </c>
      <c r="I73" s="52">
        <f t="shared" si="24"/>
        <v>31.51</v>
      </c>
      <c r="J73" s="52">
        <f t="shared" ref="J73" si="26">F73*I73</f>
        <v>189.06</v>
      </c>
      <c r="K73" s="50"/>
    </row>
    <row r="74" spans="1:11" s="4" customFormat="1" ht="30" customHeight="1">
      <c r="A74" s="47" t="s">
        <v>312</v>
      </c>
      <c r="B74" s="48" t="s">
        <v>120</v>
      </c>
      <c r="C74" s="48" t="s">
        <v>80</v>
      </c>
      <c r="D74" s="48" t="s">
        <v>56</v>
      </c>
      <c r="E74" s="49" t="s">
        <v>99</v>
      </c>
      <c r="F74" s="50">
        <v>5</v>
      </c>
      <c r="G74" s="50">
        <v>1.99</v>
      </c>
      <c r="H74" s="50">
        <v>8.3800000000000008</v>
      </c>
      <c r="I74" s="50">
        <f t="shared" si="24"/>
        <v>10.370000000000001</v>
      </c>
      <c r="J74" s="50">
        <f t="shared" si="25"/>
        <v>51.850000000000009</v>
      </c>
      <c r="K74" s="50"/>
    </row>
    <row r="75" spans="1:11" s="4" customFormat="1" ht="22.5" customHeight="1">
      <c r="A75" s="47" t="s">
        <v>360</v>
      </c>
      <c r="B75" s="48" t="s">
        <v>170</v>
      </c>
      <c r="C75" s="48" t="s">
        <v>80</v>
      </c>
      <c r="D75" s="48" t="s">
        <v>98</v>
      </c>
      <c r="E75" s="49" t="s">
        <v>99</v>
      </c>
      <c r="F75" s="50">
        <v>1</v>
      </c>
      <c r="G75" s="50">
        <v>58.03</v>
      </c>
      <c r="H75" s="50">
        <v>102.35</v>
      </c>
      <c r="I75" s="50">
        <f t="shared" si="24"/>
        <v>160.38</v>
      </c>
      <c r="J75" s="50">
        <f t="shared" si="25"/>
        <v>160.38</v>
      </c>
      <c r="K75" s="50"/>
    </row>
    <row r="76" spans="1:11" s="4" customFormat="1" ht="15" customHeight="1">
      <c r="A76" s="47" t="s">
        <v>367</v>
      </c>
      <c r="B76" s="48" t="s">
        <v>361</v>
      </c>
      <c r="C76" s="48" t="s">
        <v>80</v>
      </c>
      <c r="D76" s="48" t="s">
        <v>362</v>
      </c>
      <c r="E76" s="51" t="s">
        <v>99</v>
      </c>
      <c r="F76" s="52">
        <v>3</v>
      </c>
      <c r="G76" s="52">
        <v>188.08</v>
      </c>
      <c r="H76" s="52">
        <v>205.31</v>
      </c>
      <c r="I76" s="52">
        <f t="shared" si="24"/>
        <v>393.39</v>
      </c>
      <c r="J76" s="52">
        <f t="shared" ref="J76" si="27">F76*I76</f>
        <v>1180.17</v>
      </c>
      <c r="K76" s="50"/>
    </row>
    <row r="77" spans="1:11" s="4" customFormat="1" ht="15" customHeight="1">
      <c r="A77" s="44" t="s">
        <v>69</v>
      </c>
      <c r="B77" s="45"/>
      <c r="C77" s="45"/>
      <c r="D77" s="45" t="s">
        <v>81</v>
      </c>
      <c r="E77" s="45"/>
      <c r="F77" s="46"/>
      <c r="G77" s="46"/>
      <c r="H77" s="46"/>
      <c r="I77" s="46"/>
      <c r="J77" s="46"/>
      <c r="K77" s="46"/>
    </row>
    <row r="78" spans="1:11" s="4" customFormat="1" ht="15" customHeight="1">
      <c r="A78" s="47" t="s">
        <v>313</v>
      </c>
      <c r="B78" s="48" t="s">
        <v>363</v>
      </c>
      <c r="C78" s="48" t="s">
        <v>80</v>
      </c>
      <c r="D78" s="48" t="s">
        <v>364</v>
      </c>
      <c r="E78" s="51" t="s">
        <v>99</v>
      </c>
      <c r="F78" s="52">
        <v>6</v>
      </c>
      <c r="G78" s="52">
        <v>83.2</v>
      </c>
      <c r="H78" s="52">
        <v>94.29</v>
      </c>
      <c r="I78" s="52">
        <f t="shared" ref="I78" si="28">G78+H78</f>
        <v>177.49</v>
      </c>
      <c r="J78" s="52">
        <f>F78*I78</f>
        <v>1064.94</v>
      </c>
      <c r="K78" s="50"/>
    </row>
    <row r="79" spans="1:11" s="4" customFormat="1" ht="22.5" customHeight="1">
      <c r="A79" s="47" t="s">
        <v>314</v>
      </c>
      <c r="B79" s="48" t="s">
        <v>19</v>
      </c>
      <c r="C79" s="48" t="s">
        <v>80</v>
      </c>
      <c r="D79" s="48" t="s">
        <v>23</v>
      </c>
      <c r="E79" s="49" t="s">
        <v>28</v>
      </c>
      <c r="F79" s="50">
        <v>96</v>
      </c>
      <c r="G79" s="50">
        <v>5.14</v>
      </c>
      <c r="H79" s="50">
        <v>45.88</v>
      </c>
      <c r="I79" s="50">
        <f t="shared" ref="I79" si="29">G79+H79</f>
        <v>51.02</v>
      </c>
      <c r="J79" s="50">
        <f t="shared" ref="J79" si="30">I79*F79</f>
        <v>4897.92</v>
      </c>
      <c r="K79" s="50"/>
    </row>
    <row r="80" spans="1:11" s="4" customFormat="1" ht="15" customHeight="1">
      <c r="A80" s="44" t="s">
        <v>70</v>
      </c>
      <c r="B80" s="45"/>
      <c r="C80" s="45"/>
      <c r="D80" s="45" t="s">
        <v>71</v>
      </c>
      <c r="E80" s="45"/>
      <c r="F80" s="46"/>
      <c r="G80" s="46"/>
      <c r="H80" s="46"/>
      <c r="I80" s="46"/>
      <c r="J80" s="46"/>
      <c r="K80" s="46"/>
    </row>
    <row r="81" spans="1:11" s="4" customFormat="1" ht="37.5" customHeight="1">
      <c r="A81" s="47" t="s">
        <v>315</v>
      </c>
      <c r="B81" s="48" t="s">
        <v>85</v>
      </c>
      <c r="C81" s="48" t="s">
        <v>80</v>
      </c>
      <c r="D81" s="48" t="s">
        <v>176</v>
      </c>
      <c r="E81" s="49" t="s">
        <v>99</v>
      </c>
      <c r="F81" s="50">
        <v>2</v>
      </c>
      <c r="G81" s="50">
        <v>21.39</v>
      </c>
      <c r="H81" s="50">
        <v>489.13</v>
      </c>
      <c r="I81" s="50">
        <f t="shared" ref="I81" si="31">G81+H81</f>
        <v>510.52</v>
      </c>
      <c r="J81" s="50">
        <f t="shared" ref="J81" si="32">I81*F81</f>
        <v>1021.04</v>
      </c>
      <c r="K81" s="50"/>
    </row>
    <row r="82" spans="1:11" s="4" customFormat="1" ht="52.5" customHeight="1">
      <c r="A82" s="47" t="s">
        <v>316</v>
      </c>
      <c r="B82" s="48" t="s">
        <v>90</v>
      </c>
      <c r="C82" s="48" t="s">
        <v>80</v>
      </c>
      <c r="D82" s="48" t="s">
        <v>175</v>
      </c>
      <c r="E82" s="49" t="s">
        <v>99</v>
      </c>
      <c r="F82" s="50">
        <v>2</v>
      </c>
      <c r="G82" s="50">
        <v>19.09</v>
      </c>
      <c r="H82" s="50">
        <v>225.38</v>
      </c>
      <c r="I82" s="50">
        <f t="shared" ref="I82:I87" si="33">G82+H82</f>
        <v>244.47</v>
      </c>
      <c r="J82" s="50">
        <f t="shared" ref="J82:J87" si="34">I82*F82</f>
        <v>488.94</v>
      </c>
      <c r="K82" s="50"/>
    </row>
    <row r="83" spans="1:11" s="4" customFormat="1" ht="22.5" customHeight="1">
      <c r="A83" s="47" t="s">
        <v>317</v>
      </c>
      <c r="B83" s="48" t="s">
        <v>79</v>
      </c>
      <c r="C83" s="48" t="s">
        <v>80</v>
      </c>
      <c r="D83" s="48" t="s">
        <v>149</v>
      </c>
      <c r="E83" s="49" t="s">
        <v>99</v>
      </c>
      <c r="F83" s="50">
        <v>5</v>
      </c>
      <c r="G83" s="50">
        <v>2.4500000000000002</v>
      </c>
      <c r="H83" s="50">
        <v>65.12</v>
      </c>
      <c r="I83" s="50">
        <f t="shared" si="33"/>
        <v>67.570000000000007</v>
      </c>
      <c r="J83" s="50">
        <f t="shared" si="34"/>
        <v>337.85</v>
      </c>
      <c r="K83" s="50"/>
    </row>
    <row r="84" spans="1:11" s="4" customFormat="1" ht="22.5" customHeight="1">
      <c r="A84" s="47" t="s">
        <v>318</v>
      </c>
      <c r="B84" s="48" t="s">
        <v>73</v>
      </c>
      <c r="C84" s="48" t="s">
        <v>80</v>
      </c>
      <c r="D84" s="48" t="s">
        <v>6</v>
      </c>
      <c r="E84" s="49" t="s">
        <v>99</v>
      </c>
      <c r="F84" s="50">
        <v>3</v>
      </c>
      <c r="G84" s="50">
        <v>9.15</v>
      </c>
      <c r="H84" s="50">
        <v>171.52</v>
      </c>
      <c r="I84" s="50">
        <f t="shared" si="33"/>
        <v>180.67000000000002</v>
      </c>
      <c r="J84" s="50">
        <f t="shared" si="34"/>
        <v>542.01</v>
      </c>
      <c r="K84" s="50"/>
    </row>
    <row r="85" spans="1:11" s="4" customFormat="1" ht="22.5" customHeight="1">
      <c r="A85" s="47" t="s">
        <v>319</v>
      </c>
      <c r="B85" s="48" t="s">
        <v>18</v>
      </c>
      <c r="C85" s="48" t="s">
        <v>80</v>
      </c>
      <c r="D85" s="48" t="s">
        <v>60</v>
      </c>
      <c r="E85" s="48" t="s">
        <v>99</v>
      </c>
      <c r="F85" s="48">
        <v>2</v>
      </c>
      <c r="G85" s="48">
        <v>86.27</v>
      </c>
      <c r="H85" s="48">
        <v>345.09</v>
      </c>
      <c r="I85" s="50">
        <f t="shared" si="33"/>
        <v>431.35999999999996</v>
      </c>
      <c r="J85" s="50">
        <f t="shared" si="34"/>
        <v>862.71999999999991</v>
      </c>
      <c r="K85" s="48"/>
    </row>
    <row r="86" spans="1:11" s="4" customFormat="1" ht="22.5" customHeight="1">
      <c r="A86" s="47" t="s">
        <v>320</v>
      </c>
      <c r="B86" s="48" t="s">
        <v>49</v>
      </c>
      <c r="C86" s="48" t="s">
        <v>80</v>
      </c>
      <c r="D86" s="48" t="s">
        <v>144</v>
      </c>
      <c r="E86" s="49" t="s">
        <v>99</v>
      </c>
      <c r="F86" s="50">
        <v>1</v>
      </c>
      <c r="G86" s="50">
        <v>11.25</v>
      </c>
      <c r="H86" s="50">
        <v>59.36</v>
      </c>
      <c r="I86" s="50">
        <f t="shared" si="33"/>
        <v>70.61</v>
      </c>
      <c r="J86" s="50">
        <f t="shared" si="34"/>
        <v>70.61</v>
      </c>
      <c r="K86" s="50"/>
    </row>
    <row r="87" spans="1:11" s="4" customFormat="1" ht="22.5" customHeight="1">
      <c r="A87" s="47" t="s">
        <v>321</v>
      </c>
      <c r="B87" s="48" t="s">
        <v>191</v>
      </c>
      <c r="C87" s="48" t="s">
        <v>80</v>
      </c>
      <c r="D87" s="48" t="s">
        <v>190</v>
      </c>
      <c r="E87" s="51" t="s">
        <v>99</v>
      </c>
      <c r="F87" s="52">
        <v>2</v>
      </c>
      <c r="G87" s="52">
        <v>2.93</v>
      </c>
      <c r="H87" s="52">
        <v>52.82</v>
      </c>
      <c r="I87" s="50">
        <f t="shared" si="33"/>
        <v>55.75</v>
      </c>
      <c r="J87" s="50">
        <f t="shared" si="34"/>
        <v>111.5</v>
      </c>
      <c r="K87" s="52"/>
    </row>
    <row r="88" spans="1:11" s="4" customFormat="1" ht="15" customHeight="1">
      <c r="A88" s="44">
        <v>8</v>
      </c>
      <c r="B88" s="45"/>
      <c r="C88" s="45"/>
      <c r="D88" s="45" t="s">
        <v>54</v>
      </c>
      <c r="E88" s="45"/>
      <c r="F88" s="46"/>
      <c r="G88" s="46"/>
      <c r="H88" s="46"/>
      <c r="I88" s="46"/>
      <c r="J88" s="46"/>
      <c r="K88" s="46">
        <f>SUM(J90:J101)</f>
        <v>39386.729999999996</v>
      </c>
    </row>
    <row r="89" spans="1:11" s="4" customFormat="1" ht="15" customHeight="1">
      <c r="A89" s="44" t="s">
        <v>322</v>
      </c>
      <c r="B89" s="45"/>
      <c r="C89" s="45"/>
      <c r="D89" s="45" t="s">
        <v>76</v>
      </c>
      <c r="E89" s="45"/>
      <c r="F89" s="46"/>
      <c r="G89" s="46"/>
      <c r="H89" s="46"/>
      <c r="I89" s="46"/>
      <c r="J89" s="46"/>
      <c r="K89" s="46"/>
    </row>
    <row r="90" spans="1:11" s="4" customFormat="1" ht="52.5" customHeight="1">
      <c r="A90" s="47" t="s">
        <v>323</v>
      </c>
      <c r="B90" s="48" t="s">
        <v>112</v>
      </c>
      <c r="C90" s="48" t="s">
        <v>80</v>
      </c>
      <c r="D90" s="48" t="s">
        <v>173</v>
      </c>
      <c r="E90" s="49" t="s">
        <v>57</v>
      </c>
      <c r="F90" s="50">
        <v>52</v>
      </c>
      <c r="G90" s="50">
        <v>14.06</v>
      </c>
      <c r="H90" s="50">
        <v>43.7</v>
      </c>
      <c r="I90" s="50">
        <f t="shared" ref="I90" si="35">G90+H90</f>
        <v>57.760000000000005</v>
      </c>
      <c r="J90" s="50">
        <f t="shared" ref="J90" si="36">I90*F90</f>
        <v>3003.5200000000004</v>
      </c>
      <c r="K90" s="50"/>
    </row>
    <row r="91" spans="1:11" s="4" customFormat="1" ht="52.5" customHeight="1">
      <c r="A91" s="47" t="s">
        <v>324</v>
      </c>
      <c r="B91" s="48" t="s">
        <v>115</v>
      </c>
      <c r="C91" s="48" t="s">
        <v>80</v>
      </c>
      <c r="D91" s="48" t="s">
        <v>0</v>
      </c>
      <c r="E91" s="49" t="s">
        <v>57</v>
      </c>
      <c r="F91" s="50">
        <v>100</v>
      </c>
      <c r="G91" s="50">
        <v>12.6</v>
      </c>
      <c r="H91" s="50">
        <v>17.28</v>
      </c>
      <c r="I91" s="50">
        <f t="shared" ref="I91:I92" si="37">G91+H91</f>
        <v>29.880000000000003</v>
      </c>
      <c r="J91" s="50">
        <f t="shared" ref="J91:J92" si="38">I91*F91</f>
        <v>2988.0000000000005</v>
      </c>
      <c r="K91" s="50"/>
    </row>
    <row r="92" spans="1:11" s="4" customFormat="1" ht="15" customHeight="1">
      <c r="A92" s="47" t="s">
        <v>325</v>
      </c>
      <c r="B92" s="48" t="s">
        <v>96</v>
      </c>
      <c r="C92" s="48" t="s">
        <v>20</v>
      </c>
      <c r="D92" s="48" t="s">
        <v>146</v>
      </c>
      <c r="E92" s="49" t="s">
        <v>57</v>
      </c>
      <c r="F92" s="50">
        <v>24</v>
      </c>
      <c r="G92" s="50">
        <v>7.16</v>
      </c>
      <c r="H92" s="50">
        <v>8.86</v>
      </c>
      <c r="I92" s="50">
        <f t="shared" si="37"/>
        <v>16.02</v>
      </c>
      <c r="J92" s="50">
        <f t="shared" si="38"/>
        <v>384.48</v>
      </c>
      <c r="K92" s="50"/>
    </row>
    <row r="93" spans="1:11" s="4" customFormat="1" ht="15" customHeight="1">
      <c r="A93" s="44" t="s">
        <v>326</v>
      </c>
      <c r="B93" s="45"/>
      <c r="C93" s="45"/>
      <c r="D93" s="45" t="s">
        <v>119</v>
      </c>
      <c r="E93" s="45"/>
      <c r="F93" s="46"/>
      <c r="G93" s="46"/>
      <c r="H93" s="46"/>
      <c r="I93" s="46"/>
      <c r="J93" s="46"/>
      <c r="K93" s="46"/>
    </row>
    <row r="94" spans="1:11" s="4" customFormat="1" ht="22.5" customHeight="1">
      <c r="A94" s="47" t="s">
        <v>327</v>
      </c>
      <c r="B94" s="48" t="s">
        <v>133</v>
      </c>
      <c r="C94" s="48" t="s">
        <v>80</v>
      </c>
      <c r="D94" s="48" t="s">
        <v>84</v>
      </c>
      <c r="E94" s="49" t="s">
        <v>57</v>
      </c>
      <c r="F94" s="50">
        <v>264</v>
      </c>
      <c r="G94" s="50">
        <v>5.61</v>
      </c>
      <c r="H94" s="50">
        <v>42.9</v>
      </c>
      <c r="I94" s="50">
        <f t="shared" ref="I94" si="39">G94+H94</f>
        <v>48.51</v>
      </c>
      <c r="J94" s="50">
        <f t="shared" ref="J94" si="40">I94*F94</f>
        <v>12806.64</v>
      </c>
      <c r="K94" s="50"/>
    </row>
    <row r="95" spans="1:11" s="4" customFormat="1" ht="15" customHeight="1">
      <c r="A95" s="47" t="s">
        <v>328</v>
      </c>
      <c r="B95" s="48" t="s">
        <v>171</v>
      </c>
      <c r="C95" s="48" t="s">
        <v>20</v>
      </c>
      <c r="D95" s="48" t="s">
        <v>136</v>
      </c>
      <c r="E95" s="49" t="s">
        <v>57</v>
      </c>
      <c r="F95" s="50">
        <v>12</v>
      </c>
      <c r="G95" s="50">
        <v>11.75</v>
      </c>
      <c r="H95" s="50">
        <v>117.06</v>
      </c>
      <c r="I95" s="50">
        <f t="shared" ref="I95" si="41">G95+H95</f>
        <v>128.81</v>
      </c>
      <c r="J95" s="50">
        <f t="shared" ref="J95" si="42">I95*F95</f>
        <v>1545.72</v>
      </c>
      <c r="K95" s="50"/>
    </row>
    <row r="96" spans="1:11" s="4" customFormat="1" ht="15" customHeight="1">
      <c r="A96" s="44" t="s">
        <v>329</v>
      </c>
      <c r="B96" s="45"/>
      <c r="C96" s="45"/>
      <c r="D96" s="45" t="s">
        <v>143</v>
      </c>
      <c r="E96" s="45"/>
      <c r="F96" s="46"/>
      <c r="G96" s="46"/>
      <c r="H96" s="46"/>
      <c r="I96" s="46"/>
      <c r="J96" s="46"/>
      <c r="K96" s="46"/>
    </row>
    <row r="97" spans="1:11" s="4" customFormat="1" ht="22.5" customHeight="1">
      <c r="A97" s="47" t="s">
        <v>330</v>
      </c>
      <c r="B97" s="48" t="s">
        <v>34</v>
      </c>
      <c r="C97" s="48" t="s">
        <v>80</v>
      </c>
      <c r="D97" s="48" t="s">
        <v>140</v>
      </c>
      <c r="E97" s="49" t="s">
        <v>57</v>
      </c>
      <c r="F97" s="50">
        <v>57</v>
      </c>
      <c r="G97" s="50">
        <v>30.99</v>
      </c>
      <c r="H97" s="50">
        <v>17.309999999999999</v>
      </c>
      <c r="I97" s="50">
        <f t="shared" ref="I97" si="43">G97+H97</f>
        <v>48.3</v>
      </c>
      <c r="J97" s="50">
        <f t="shared" ref="J97" si="44">I97*F97</f>
        <v>2753.1</v>
      </c>
      <c r="K97" s="50"/>
    </row>
    <row r="98" spans="1:11" s="4" customFormat="1" ht="30" customHeight="1">
      <c r="A98" s="47" t="s">
        <v>331</v>
      </c>
      <c r="B98" s="48" t="s">
        <v>83</v>
      </c>
      <c r="C98" s="48" t="s">
        <v>80</v>
      </c>
      <c r="D98" s="48" t="s">
        <v>40</v>
      </c>
      <c r="E98" s="49" t="s">
        <v>57</v>
      </c>
      <c r="F98" s="50">
        <v>57</v>
      </c>
      <c r="G98" s="50">
        <v>12.09</v>
      </c>
      <c r="H98" s="50">
        <v>79.14</v>
      </c>
      <c r="I98" s="50">
        <f t="shared" ref="I98:I101" si="45">G98+H98</f>
        <v>91.23</v>
      </c>
      <c r="J98" s="50">
        <f t="shared" ref="J98:J101" si="46">I98*F98</f>
        <v>5200.1100000000006</v>
      </c>
      <c r="K98" s="50"/>
    </row>
    <row r="99" spans="1:11" s="4" customFormat="1" ht="15" customHeight="1">
      <c r="A99" s="47" t="s">
        <v>332</v>
      </c>
      <c r="B99" s="48" t="s">
        <v>24</v>
      </c>
      <c r="C99" s="48" t="s">
        <v>61</v>
      </c>
      <c r="D99" s="48" t="s">
        <v>154</v>
      </c>
      <c r="E99" s="49" t="s">
        <v>57</v>
      </c>
      <c r="F99" s="50">
        <v>185</v>
      </c>
      <c r="G99" s="50">
        <v>6.35</v>
      </c>
      <c r="H99" s="50">
        <v>4.58</v>
      </c>
      <c r="I99" s="50">
        <f t="shared" si="45"/>
        <v>10.93</v>
      </c>
      <c r="J99" s="50">
        <f t="shared" si="46"/>
        <v>2022.05</v>
      </c>
      <c r="K99" s="50"/>
    </row>
    <row r="100" spans="1:11" s="4" customFormat="1" ht="15" customHeight="1">
      <c r="A100" s="47" t="s">
        <v>333</v>
      </c>
      <c r="B100" s="48" t="s">
        <v>72</v>
      </c>
      <c r="C100" s="48" t="s">
        <v>61</v>
      </c>
      <c r="D100" s="48" t="s">
        <v>153</v>
      </c>
      <c r="E100" s="49" t="s">
        <v>57</v>
      </c>
      <c r="F100" s="50">
        <v>185</v>
      </c>
      <c r="G100" s="50">
        <v>31.98</v>
      </c>
      <c r="H100" s="50">
        <v>12.27</v>
      </c>
      <c r="I100" s="50">
        <f t="shared" si="45"/>
        <v>44.25</v>
      </c>
      <c r="J100" s="50">
        <f t="shared" si="46"/>
        <v>8186.25</v>
      </c>
      <c r="K100" s="50"/>
    </row>
    <row r="101" spans="1:11" s="4" customFormat="1" ht="22.5" customHeight="1">
      <c r="A101" s="47" t="s">
        <v>334</v>
      </c>
      <c r="B101" s="48" t="s">
        <v>59</v>
      </c>
      <c r="C101" s="48" t="s">
        <v>80</v>
      </c>
      <c r="D101" s="48" t="s">
        <v>53</v>
      </c>
      <c r="E101" s="49" t="s">
        <v>57</v>
      </c>
      <c r="F101" s="50">
        <v>3</v>
      </c>
      <c r="G101" s="50">
        <v>14.08</v>
      </c>
      <c r="H101" s="50">
        <v>151.54</v>
      </c>
      <c r="I101" s="50">
        <f t="shared" si="45"/>
        <v>165.62</v>
      </c>
      <c r="J101" s="50">
        <f t="shared" si="46"/>
        <v>496.86</v>
      </c>
      <c r="K101" s="50"/>
    </row>
    <row r="102" spans="1:11" s="4" customFormat="1" ht="15" customHeight="1">
      <c r="A102" s="44">
        <v>9</v>
      </c>
      <c r="B102" s="45"/>
      <c r="C102" s="45"/>
      <c r="D102" s="45" t="s">
        <v>66</v>
      </c>
      <c r="E102" s="45"/>
      <c r="F102" s="46"/>
      <c r="G102" s="46"/>
      <c r="H102" s="46"/>
      <c r="I102" s="46"/>
      <c r="J102" s="46"/>
      <c r="K102" s="46">
        <f>SUM(J104:J113)</f>
        <v>36767.43</v>
      </c>
    </row>
    <row r="103" spans="1:11" s="4" customFormat="1" ht="15" customHeight="1">
      <c r="A103" s="44" t="s">
        <v>335</v>
      </c>
      <c r="B103" s="45"/>
      <c r="C103" s="45"/>
      <c r="D103" s="45" t="s">
        <v>110</v>
      </c>
      <c r="E103" s="45"/>
      <c r="F103" s="46"/>
      <c r="G103" s="46"/>
      <c r="H103" s="46"/>
      <c r="I103" s="46"/>
      <c r="J103" s="46"/>
      <c r="K103" s="46"/>
    </row>
    <row r="104" spans="1:11" s="4" customFormat="1" ht="22.5" customHeight="1">
      <c r="A104" s="47" t="s">
        <v>336</v>
      </c>
      <c r="B104" s="47">
        <v>2344</v>
      </c>
      <c r="C104" s="48" t="s">
        <v>118</v>
      </c>
      <c r="D104" s="48" t="s">
        <v>357</v>
      </c>
      <c r="E104" s="49" t="s">
        <v>57</v>
      </c>
      <c r="F104" s="50">
        <v>900</v>
      </c>
      <c r="G104" s="50">
        <v>2.23</v>
      </c>
      <c r="H104" s="50">
        <v>0.63</v>
      </c>
      <c r="I104" s="50">
        <f t="shared" ref="I104" si="47">G104+H104</f>
        <v>2.86</v>
      </c>
      <c r="J104" s="50">
        <f t="shared" ref="J104" si="48">I104*F104</f>
        <v>2574</v>
      </c>
      <c r="K104" s="50"/>
    </row>
    <row r="105" spans="1:11" s="4" customFormat="1" ht="22.5" customHeight="1">
      <c r="A105" s="47" t="s">
        <v>337</v>
      </c>
      <c r="B105" s="47">
        <v>95305</v>
      </c>
      <c r="C105" s="48" t="s">
        <v>80</v>
      </c>
      <c r="D105" s="48" t="s">
        <v>353</v>
      </c>
      <c r="E105" s="49" t="s">
        <v>57</v>
      </c>
      <c r="F105" s="50">
        <v>900</v>
      </c>
      <c r="G105" s="50">
        <v>3.89</v>
      </c>
      <c r="H105" s="50">
        <v>9.23</v>
      </c>
      <c r="I105" s="50">
        <f>G105+H105</f>
        <v>13.120000000000001</v>
      </c>
      <c r="J105" s="50">
        <f>I105*F105</f>
        <v>11808</v>
      </c>
      <c r="K105" s="50"/>
    </row>
    <row r="106" spans="1:11" s="4" customFormat="1" ht="22.5" customHeight="1">
      <c r="A106" s="47" t="s">
        <v>338</v>
      </c>
      <c r="B106" s="47">
        <v>88485</v>
      </c>
      <c r="C106" s="48" t="s">
        <v>80</v>
      </c>
      <c r="D106" s="48" t="s">
        <v>354</v>
      </c>
      <c r="E106" s="49"/>
      <c r="F106" s="50">
        <v>900</v>
      </c>
      <c r="G106" s="50">
        <v>0.8</v>
      </c>
      <c r="H106" s="50">
        <v>1.33</v>
      </c>
      <c r="I106" s="50">
        <f t="shared" ref="I106" si="49">G106+H106</f>
        <v>2.13</v>
      </c>
      <c r="J106" s="50">
        <f t="shared" ref="J106" si="50">I106*F106</f>
        <v>1917</v>
      </c>
      <c r="K106" s="50"/>
    </row>
    <row r="107" spans="1:11" s="4" customFormat="1" ht="22.5" customHeight="1">
      <c r="A107" s="47" t="s">
        <v>339</v>
      </c>
      <c r="B107" s="48" t="s">
        <v>51</v>
      </c>
      <c r="C107" s="48" t="s">
        <v>80</v>
      </c>
      <c r="D107" s="48" t="s">
        <v>163</v>
      </c>
      <c r="E107" s="49" t="s">
        <v>57</v>
      </c>
      <c r="F107" s="50">
        <v>900</v>
      </c>
      <c r="G107" s="50">
        <v>3.88</v>
      </c>
      <c r="H107" s="50">
        <v>8.74</v>
      </c>
      <c r="I107" s="50">
        <f t="shared" ref="I107:I110" si="51">G107+H107</f>
        <v>12.620000000000001</v>
      </c>
      <c r="J107" s="50">
        <f t="shared" ref="J107:J110" si="52">I107*F107</f>
        <v>11358</v>
      </c>
      <c r="K107" s="50"/>
    </row>
    <row r="108" spans="1:11" s="4" customFormat="1" ht="15" customHeight="1">
      <c r="A108" s="47" t="s">
        <v>340</v>
      </c>
      <c r="B108" s="48" t="s">
        <v>135</v>
      </c>
      <c r="C108" s="48" t="s">
        <v>80</v>
      </c>
      <c r="D108" s="48" t="s">
        <v>52</v>
      </c>
      <c r="E108" s="49" t="s">
        <v>57</v>
      </c>
      <c r="F108" s="50">
        <v>24</v>
      </c>
      <c r="G108" s="50">
        <v>14.38</v>
      </c>
      <c r="H108" s="50">
        <v>12.54</v>
      </c>
      <c r="I108" s="50">
        <f t="shared" si="51"/>
        <v>26.92</v>
      </c>
      <c r="J108" s="50">
        <f t="shared" si="52"/>
        <v>646.08000000000004</v>
      </c>
      <c r="K108" s="50"/>
    </row>
    <row r="109" spans="1:11" s="4" customFormat="1" ht="15" customHeight="1">
      <c r="A109" s="47" t="s">
        <v>355</v>
      </c>
      <c r="B109" s="48" t="s">
        <v>159</v>
      </c>
      <c r="C109" s="48" t="s">
        <v>80</v>
      </c>
      <c r="D109" s="48" t="s">
        <v>77</v>
      </c>
      <c r="E109" s="49" t="s">
        <v>57</v>
      </c>
      <c r="F109" s="50">
        <v>95</v>
      </c>
      <c r="G109" s="50">
        <v>7.99</v>
      </c>
      <c r="H109" s="50">
        <v>7.98</v>
      </c>
      <c r="I109" s="50">
        <f t="shared" si="51"/>
        <v>15.97</v>
      </c>
      <c r="J109" s="50">
        <f t="shared" si="52"/>
        <v>1517.15</v>
      </c>
      <c r="K109" s="50"/>
    </row>
    <row r="110" spans="1:11" s="4" customFormat="1" ht="22.5" customHeight="1">
      <c r="A110" s="47" t="s">
        <v>356</v>
      </c>
      <c r="B110" s="48" t="s">
        <v>145</v>
      </c>
      <c r="C110" s="48" t="s">
        <v>80</v>
      </c>
      <c r="D110" s="48" t="s">
        <v>174</v>
      </c>
      <c r="E110" s="49" t="s">
        <v>57</v>
      </c>
      <c r="F110" s="50">
        <v>35</v>
      </c>
      <c r="G110" s="50">
        <v>10.86</v>
      </c>
      <c r="H110" s="50">
        <v>14.46</v>
      </c>
      <c r="I110" s="50">
        <f t="shared" si="51"/>
        <v>25.32</v>
      </c>
      <c r="J110" s="50">
        <f t="shared" si="52"/>
        <v>886.2</v>
      </c>
      <c r="K110" s="50"/>
    </row>
    <row r="111" spans="1:11" s="4" customFormat="1" ht="15" customHeight="1">
      <c r="A111" s="44" t="s">
        <v>341</v>
      </c>
      <c r="B111" s="45"/>
      <c r="C111" s="45"/>
      <c r="D111" s="45" t="s">
        <v>75</v>
      </c>
      <c r="E111" s="45"/>
      <c r="F111" s="46"/>
      <c r="G111" s="46"/>
      <c r="H111" s="46"/>
      <c r="I111" s="46"/>
      <c r="J111" s="46"/>
      <c r="K111" s="46"/>
    </row>
    <row r="112" spans="1:11" s="4" customFormat="1" ht="22.5" customHeight="1">
      <c r="A112" s="47" t="s">
        <v>342</v>
      </c>
      <c r="B112" s="48" t="s">
        <v>1</v>
      </c>
      <c r="C112" s="48" t="s">
        <v>80</v>
      </c>
      <c r="D112" s="48" t="s">
        <v>21</v>
      </c>
      <c r="E112" s="49" t="s">
        <v>57</v>
      </c>
      <c r="F112" s="50">
        <v>380</v>
      </c>
      <c r="G112" s="50">
        <v>6.63</v>
      </c>
      <c r="H112" s="50">
        <v>6.52</v>
      </c>
      <c r="I112" s="50">
        <f t="shared" ref="I112" si="53">G112+H112</f>
        <v>13.149999999999999</v>
      </c>
      <c r="J112" s="50">
        <f t="shared" ref="J112" si="54">I112*F112</f>
        <v>4996.9999999999991</v>
      </c>
      <c r="K112" s="50"/>
    </row>
    <row r="113" spans="1:11" s="4" customFormat="1" ht="15" customHeight="1">
      <c r="A113" s="47" t="s">
        <v>343</v>
      </c>
      <c r="B113" s="48" t="s">
        <v>47</v>
      </c>
      <c r="C113" s="48" t="s">
        <v>80</v>
      </c>
      <c r="D113" s="48" t="s">
        <v>113</v>
      </c>
      <c r="E113" s="49" t="s">
        <v>57</v>
      </c>
      <c r="F113" s="50">
        <v>380</v>
      </c>
      <c r="G113" s="50">
        <v>0.55000000000000004</v>
      </c>
      <c r="H113" s="50">
        <v>2.25</v>
      </c>
      <c r="I113" s="50">
        <f t="shared" ref="I113" si="55">G113+H113</f>
        <v>2.8</v>
      </c>
      <c r="J113" s="50">
        <f t="shared" ref="J113" si="56">I113*F113</f>
        <v>1064</v>
      </c>
      <c r="K113" s="50"/>
    </row>
    <row r="114" spans="1:11" s="4" customFormat="1" ht="15" customHeight="1">
      <c r="A114" s="44">
        <v>10</v>
      </c>
      <c r="B114" s="45"/>
      <c r="C114" s="45"/>
      <c r="D114" s="45" t="s">
        <v>7</v>
      </c>
      <c r="E114" s="45"/>
      <c r="F114" s="46"/>
      <c r="G114" s="46"/>
      <c r="H114" s="46"/>
      <c r="I114" s="46"/>
      <c r="J114" s="46"/>
      <c r="K114" s="46">
        <f>SUM(J115:J118)</f>
        <v>10456.68</v>
      </c>
    </row>
    <row r="115" spans="1:11" s="4" customFormat="1" ht="22.5" customHeight="1">
      <c r="A115" s="47" t="s">
        <v>124</v>
      </c>
      <c r="B115" s="48" t="s">
        <v>160</v>
      </c>
      <c r="C115" s="48" t="s">
        <v>80</v>
      </c>
      <c r="D115" s="48" t="s">
        <v>78</v>
      </c>
      <c r="E115" s="49" t="s">
        <v>57</v>
      </c>
      <c r="F115" s="50">
        <v>42</v>
      </c>
      <c r="G115" s="50">
        <v>14.36</v>
      </c>
      <c r="H115" s="50">
        <v>55.01</v>
      </c>
      <c r="I115" s="50">
        <f t="shared" ref="I115" si="57">G115+H115</f>
        <v>69.37</v>
      </c>
      <c r="J115" s="50">
        <f t="shared" ref="J115" si="58">I115*F115</f>
        <v>2913.54</v>
      </c>
      <c r="K115" s="50"/>
    </row>
    <row r="116" spans="1:11" s="4" customFormat="1" ht="22.5" customHeight="1">
      <c r="A116" s="47" t="s">
        <v>125</v>
      </c>
      <c r="B116" s="48" t="s">
        <v>29</v>
      </c>
      <c r="C116" s="48" t="s">
        <v>20</v>
      </c>
      <c r="D116" s="48" t="s">
        <v>45</v>
      </c>
      <c r="E116" s="49" t="s">
        <v>57</v>
      </c>
      <c r="F116" s="50">
        <v>8</v>
      </c>
      <c r="G116" s="50">
        <v>31.3</v>
      </c>
      <c r="H116" s="50">
        <v>123.43</v>
      </c>
      <c r="I116" s="50">
        <f t="shared" ref="I116:I118" si="59">G116+H116</f>
        <v>154.73000000000002</v>
      </c>
      <c r="J116" s="50">
        <f t="shared" ref="J116:J118" si="60">I116*F116</f>
        <v>1237.8400000000001</v>
      </c>
      <c r="K116" s="50"/>
    </row>
    <row r="117" spans="1:11" s="4" customFormat="1" ht="22.5" customHeight="1">
      <c r="A117" s="47" t="s">
        <v>126</v>
      </c>
      <c r="B117" s="48" t="s">
        <v>30</v>
      </c>
      <c r="C117" s="48" t="s">
        <v>20</v>
      </c>
      <c r="D117" s="48" t="s">
        <v>151</v>
      </c>
      <c r="E117" s="49" t="s">
        <v>57</v>
      </c>
      <c r="F117" s="50">
        <v>8</v>
      </c>
      <c r="G117" s="50">
        <v>41.49</v>
      </c>
      <c r="H117" s="50">
        <v>650.94000000000005</v>
      </c>
      <c r="I117" s="50">
        <f t="shared" si="59"/>
        <v>692.43000000000006</v>
      </c>
      <c r="J117" s="50">
        <f t="shared" si="60"/>
        <v>5539.4400000000005</v>
      </c>
      <c r="K117" s="50"/>
    </row>
    <row r="118" spans="1:11" s="4" customFormat="1" ht="15" customHeight="1">
      <c r="A118" s="47" t="s">
        <v>127</v>
      </c>
      <c r="B118" s="48" t="s">
        <v>50</v>
      </c>
      <c r="C118" s="48" t="s">
        <v>80</v>
      </c>
      <c r="D118" s="48" t="s">
        <v>48</v>
      </c>
      <c r="E118" s="49" t="s">
        <v>57</v>
      </c>
      <c r="F118" s="50">
        <v>298</v>
      </c>
      <c r="G118" s="50">
        <v>1.76</v>
      </c>
      <c r="H118" s="50">
        <v>0.81</v>
      </c>
      <c r="I118" s="50">
        <f t="shared" si="59"/>
        <v>2.5700000000000003</v>
      </c>
      <c r="J118" s="50">
        <f t="shared" si="60"/>
        <v>765.86000000000013</v>
      </c>
      <c r="K118" s="50"/>
    </row>
    <row r="119" spans="1:11">
      <c r="A119" s="21"/>
      <c r="B119" s="3"/>
      <c r="C119" s="3"/>
      <c r="D119" s="3"/>
      <c r="E119" s="3"/>
      <c r="F119" s="3"/>
      <c r="G119" s="3"/>
      <c r="H119" s="3"/>
      <c r="I119" s="3" t="s">
        <v>134</v>
      </c>
      <c r="J119" s="3"/>
      <c r="K119" s="79">
        <f>SUM(K6:K118)</f>
        <v>274204.02999999997</v>
      </c>
    </row>
    <row r="120" spans="1:11">
      <c r="A120" s="21"/>
      <c r="B120" s="3"/>
      <c r="C120" s="3"/>
      <c r="D120" s="3"/>
      <c r="E120" s="3"/>
      <c r="F120" s="3"/>
      <c r="G120" s="3"/>
      <c r="H120" s="3"/>
      <c r="I120" s="3"/>
      <c r="J120" s="3"/>
      <c r="K120" s="5"/>
    </row>
    <row r="121" spans="1:11">
      <c r="A121" s="6"/>
      <c r="B121" s="7"/>
      <c r="C121" s="8" t="s">
        <v>240</v>
      </c>
      <c r="D121" s="9"/>
      <c r="E121" s="7"/>
      <c r="F121" s="3"/>
      <c r="G121" s="3"/>
      <c r="H121" s="3"/>
      <c r="I121" s="3"/>
      <c r="J121" s="3"/>
      <c r="K121" s="5"/>
    </row>
    <row r="122" spans="1:11" ht="25.5">
      <c r="A122" s="10" t="s">
        <v>241</v>
      </c>
      <c r="B122" s="11"/>
      <c r="C122" s="10" t="s">
        <v>242</v>
      </c>
      <c r="D122" s="12" t="s">
        <v>243</v>
      </c>
      <c r="E122" s="12" t="s">
        <v>244</v>
      </c>
      <c r="F122" s="3"/>
      <c r="G122" s="3"/>
      <c r="H122" s="3"/>
      <c r="I122" s="3"/>
      <c r="J122" s="3"/>
      <c r="K122" s="5"/>
    </row>
    <row r="123" spans="1:11" ht="25.5">
      <c r="A123" s="13">
        <v>1</v>
      </c>
      <c r="B123" s="14"/>
      <c r="C123" s="13" t="s">
        <v>245</v>
      </c>
      <c r="D123" s="15" t="s">
        <v>246</v>
      </c>
      <c r="E123" s="16">
        <v>4.68</v>
      </c>
      <c r="F123" s="3"/>
      <c r="G123" s="3"/>
      <c r="H123" s="3"/>
      <c r="I123" s="3"/>
      <c r="J123" s="3"/>
      <c r="K123" s="5"/>
    </row>
    <row r="124" spans="1:11">
      <c r="A124" s="13">
        <v>2</v>
      </c>
      <c r="B124" s="14"/>
      <c r="C124" s="13" t="s">
        <v>247</v>
      </c>
      <c r="D124" s="15" t="s">
        <v>248</v>
      </c>
      <c r="E124" s="16">
        <v>0.4</v>
      </c>
      <c r="F124" s="3"/>
      <c r="G124" s="3"/>
      <c r="H124" s="3"/>
      <c r="I124" s="3"/>
      <c r="J124" s="3"/>
      <c r="K124" s="5"/>
    </row>
    <row r="125" spans="1:11" ht="25.5">
      <c r="A125" s="13">
        <v>3</v>
      </c>
      <c r="B125" s="14"/>
      <c r="C125" s="13" t="s">
        <v>249</v>
      </c>
      <c r="D125" s="15" t="s">
        <v>250</v>
      </c>
      <c r="E125" s="16">
        <v>1.27</v>
      </c>
      <c r="F125" s="3"/>
      <c r="G125" s="3"/>
      <c r="H125" s="3"/>
      <c r="I125" s="3"/>
      <c r="J125" s="3"/>
      <c r="K125" s="5"/>
    </row>
    <row r="126" spans="1:11">
      <c r="A126" s="13">
        <v>4</v>
      </c>
      <c r="B126" s="14"/>
      <c r="C126" s="13" t="s">
        <v>251</v>
      </c>
      <c r="D126" s="15" t="s">
        <v>252</v>
      </c>
      <c r="E126" s="16">
        <v>0.4</v>
      </c>
      <c r="F126" s="3"/>
      <c r="G126" s="3"/>
      <c r="H126" s="3"/>
      <c r="I126" s="3"/>
      <c r="J126" s="3"/>
      <c r="K126" s="5"/>
    </row>
    <row r="127" spans="1:11" ht="25.5">
      <c r="A127" s="13">
        <v>5</v>
      </c>
      <c r="B127" s="14"/>
      <c r="C127" s="13" t="s">
        <v>253</v>
      </c>
      <c r="D127" s="15" t="s">
        <v>254</v>
      </c>
      <c r="E127" s="16">
        <v>1.23</v>
      </c>
      <c r="F127" s="3"/>
      <c r="G127" s="3"/>
      <c r="H127" s="3"/>
      <c r="I127" s="3"/>
      <c r="J127" s="3"/>
      <c r="K127" s="5"/>
    </row>
    <row r="128" spans="1:11">
      <c r="A128" s="13">
        <v>6</v>
      </c>
      <c r="B128" s="14"/>
      <c r="C128" s="13" t="s">
        <v>255</v>
      </c>
      <c r="D128" s="15" t="s">
        <v>256</v>
      </c>
      <c r="E128" s="16">
        <v>7.4</v>
      </c>
      <c r="F128" s="3"/>
      <c r="G128" s="3"/>
      <c r="H128" s="3"/>
      <c r="I128" s="3"/>
      <c r="J128" s="3"/>
      <c r="K128" s="5"/>
    </row>
    <row r="129" spans="1:11">
      <c r="A129" s="13">
        <v>7</v>
      </c>
      <c r="B129" s="14"/>
      <c r="C129" s="13" t="s">
        <v>257</v>
      </c>
      <c r="D129" s="66" t="s">
        <v>258</v>
      </c>
      <c r="E129" s="16">
        <v>3</v>
      </c>
      <c r="F129" s="3"/>
      <c r="G129" s="3"/>
      <c r="H129" s="3"/>
      <c r="I129" s="3"/>
      <c r="J129" s="3"/>
      <c r="K129" s="5"/>
    </row>
    <row r="130" spans="1:11">
      <c r="A130" s="13">
        <v>8</v>
      </c>
      <c r="B130" s="14"/>
      <c r="C130" s="13" t="s">
        <v>259</v>
      </c>
      <c r="D130" s="67"/>
      <c r="E130" s="16">
        <v>0.65</v>
      </c>
      <c r="F130" s="3"/>
      <c r="G130" s="3"/>
      <c r="H130" s="3"/>
      <c r="I130" s="3"/>
      <c r="J130" s="3"/>
      <c r="K130" s="5"/>
    </row>
    <row r="131" spans="1:11">
      <c r="A131" s="13">
        <v>9</v>
      </c>
      <c r="B131" s="14"/>
      <c r="C131" s="13" t="s">
        <v>260</v>
      </c>
      <c r="D131" s="68"/>
      <c r="E131" s="16">
        <v>3.5</v>
      </c>
      <c r="F131" s="3"/>
      <c r="G131" s="3"/>
      <c r="H131" s="3"/>
      <c r="I131" s="3"/>
      <c r="J131" s="3"/>
      <c r="K131" s="5"/>
    </row>
    <row r="132" spans="1:11">
      <c r="A132" s="13"/>
      <c r="B132" s="14"/>
      <c r="C132" s="17" t="s">
        <v>261</v>
      </c>
      <c r="D132" s="18"/>
      <c r="E132" s="19">
        <f>((((1+(E123+E124+E125+E126)/100)*(1+E127/100)*(1+E128/100))/(1-(E129+E130+E131)/100))-1)*100</f>
        <v>24.996972374798034</v>
      </c>
      <c r="F132" s="3"/>
      <c r="G132" s="3"/>
      <c r="H132" s="3"/>
      <c r="I132" s="70"/>
      <c r="J132" s="70"/>
      <c r="K132" s="2"/>
    </row>
    <row r="133" spans="1:11">
      <c r="A133" s="69" t="s">
        <v>262</v>
      </c>
      <c r="B133" s="69"/>
      <c r="C133" s="69"/>
      <c r="D133" s="69"/>
      <c r="E133" s="20"/>
      <c r="F133" s="3"/>
      <c r="G133" s="3"/>
      <c r="H133" s="3"/>
      <c r="I133" s="70"/>
      <c r="J133" s="70"/>
      <c r="K133" s="2"/>
    </row>
    <row r="134" spans="1:11">
      <c r="A134" s="21"/>
      <c r="B134" s="3"/>
      <c r="C134" s="3"/>
      <c r="D134" s="3"/>
      <c r="E134" s="3"/>
      <c r="F134" s="3"/>
      <c r="G134" s="3"/>
      <c r="H134" s="3"/>
      <c r="I134" s="70"/>
      <c r="J134" s="70"/>
      <c r="K134" s="2"/>
    </row>
    <row r="135" spans="1:11" ht="75" customHeight="1">
      <c r="A135" s="65" t="s">
        <v>263</v>
      </c>
      <c r="B135" s="65"/>
      <c r="C135" s="65"/>
      <c r="D135" s="65"/>
      <c r="E135" s="65"/>
      <c r="F135" s="65"/>
      <c r="G135" s="65"/>
      <c r="H135" s="65"/>
      <c r="I135" s="65"/>
      <c r="J135" s="65"/>
      <c r="K135" s="65"/>
    </row>
    <row r="136" spans="1:11" ht="39.950000000000003" customHeight="1">
      <c r="A136" s="65" t="s">
        <v>104</v>
      </c>
      <c r="B136" s="65"/>
      <c r="C136" s="65"/>
      <c r="D136" s="65"/>
      <c r="E136" s="65"/>
      <c r="F136" s="65"/>
      <c r="G136" s="65"/>
      <c r="H136" s="65"/>
      <c r="I136" s="65"/>
      <c r="J136" s="65"/>
      <c r="K136" s="65"/>
    </row>
  </sheetData>
  <mergeCells count="22">
    <mergeCell ref="A136:K136"/>
    <mergeCell ref="D129:D131"/>
    <mergeCell ref="A133:D133"/>
    <mergeCell ref="A135:K135"/>
    <mergeCell ref="I132:J132"/>
    <mergeCell ref="I133:J133"/>
    <mergeCell ref="I134:J134"/>
    <mergeCell ref="A3:K3"/>
    <mergeCell ref="A4:A5"/>
    <mergeCell ref="B4:B5"/>
    <mergeCell ref="C4:C5"/>
    <mergeCell ref="D4:D5"/>
    <mergeCell ref="E4:E5"/>
    <mergeCell ref="F4:F5"/>
    <mergeCell ref="G4:I4"/>
    <mergeCell ref="J4:K4"/>
    <mergeCell ref="A1:D1"/>
    <mergeCell ref="E1:F1"/>
    <mergeCell ref="G1:K1"/>
    <mergeCell ref="A2:D2"/>
    <mergeCell ref="E2:F2"/>
    <mergeCell ref="G2:K2"/>
  </mergeCells>
  <pageMargins left="0.7" right="0.7" top="0.75" bottom="0.75" header="0.3" footer="0.3"/>
  <pageSetup paperSize="9"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view="pageBreakPreview" zoomScale="115" zoomScaleNormal="100" zoomScaleSheetLayoutView="115" workbookViewId="0">
      <selection activeCell="F25" sqref="F25"/>
    </sheetView>
  </sheetViews>
  <sheetFormatPr defaultRowHeight="15"/>
  <cols>
    <col min="1" max="1" width="2.7109375" style="35" customWidth="1"/>
    <col min="2" max="2" width="26.85546875" style="36" customWidth="1"/>
    <col min="3" max="3" width="9" style="37" customWidth="1"/>
    <col min="4" max="4" width="9.28515625" style="35" customWidth="1"/>
    <col min="5" max="5" width="9.140625" style="35"/>
    <col min="6" max="6" width="10.7109375" style="38" customWidth="1"/>
  </cols>
  <sheetData>
    <row r="1" spans="1:6" ht="15.75">
      <c r="A1" s="71" t="s">
        <v>344</v>
      </c>
      <c r="B1" s="72"/>
      <c r="C1" s="72"/>
      <c r="D1" s="72"/>
      <c r="E1" s="72"/>
      <c r="F1" s="73"/>
    </row>
    <row r="2" spans="1:6" ht="18">
      <c r="A2" s="74"/>
      <c r="B2" s="75"/>
      <c r="C2" s="75"/>
      <c r="D2" s="75"/>
      <c r="E2" s="75"/>
      <c r="F2" s="39"/>
    </row>
    <row r="3" spans="1:6">
      <c r="A3" s="23" t="s">
        <v>345</v>
      </c>
      <c r="B3" s="24" t="s">
        <v>346</v>
      </c>
      <c r="C3" s="24" t="s">
        <v>347</v>
      </c>
      <c r="D3" s="24" t="s">
        <v>348</v>
      </c>
      <c r="E3" s="24" t="s">
        <v>349</v>
      </c>
      <c r="F3" s="25" t="s">
        <v>261</v>
      </c>
    </row>
    <row r="4" spans="1:6">
      <c r="A4" s="76">
        <v>1</v>
      </c>
      <c r="B4" s="77" t="str">
        <f>ORÇAMENTO!D6</f>
        <v>SERVIÇOS PRELIMINARES</v>
      </c>
      <c r="C4" s="26">
        <v>0.3</v>
      </c>
      <c r="D4" s="26">
        <v>0.3</v>
      </c>
      <c r="E4" s="26">
        <v>0.4</v>
      </c>
      <c r="F4" s="26">
        <f>SUM(C4:E4)</f>
        <v>1</v>
      </c>
    </row>
    <row r="5" spans="1:6">
      <c r="A5" s="76"/>
      <c r="B5" s="77"/>
      <c r="C5" s="27">
        <f>C4*$F$5</f>
        <v>8417.1420000000016</v>
      </c>
      <c r="D5" s="27">
        <f>D4*$F$5</f>
        <v>8417.1420000000016</v>
      </c>
      <c r="E5" s="27">
        <f>E4*$F$5</f>
        <v>11222.856000000003</v>
      </c>
      <c r="F5" s="28">
        <f>ORÇAMENTO!K6</f>
        <v>28057.140000000007</v>
      </c>
    </row>
    <row r="6" spans="1:6">
      <c r="A6" s="76">
        <v>2</v>
      </c>
      <c r="B6" s="77" t="str">
        <f>ORÇAMENTO!D13</f>
        <v>DEMOLIÇÕES</v>
      </c>
      <c r="C6" s="26">
        <v>0.75</v>
      </c>
      <c r="D6" s="26">
        <v>0.25</v>
      </c>
      <c r="E6" s="26">
        <v>0</v>
      </c>
      <c r="F6" s="26">
        <f>SUM(C6:E6)</f>
        <v>1</v>
      </c>
    </row>
    <row r="7" spans="1:6">
      <c r="A7" s="76"/>
      <c r="B7" s="77"/>
      <c r="C7" s="27">
        <f>C6*$F$7</f>
        <v>18188.0625</v>
      </c>
      <c r="D7" s="27">
        <f>D6*$F$7</f>
        <v>6062.6875</v>
      </c>
      <c r="E7" s="27">
        <f>E6*$F$7</f>
        <v>0</v>
      </c>
      <c r="F7" s="28">
        <f>ORÇAMENTO!K13</f>
        <v>24250.75</v>
      </c>
    </row>
    <row r="8" spans="1:6">
      <c r="A8" s="76">
        <v>3</v>
      </c>
      <c r="B8" s="77" t="str">
        <f>ORÇAMENTO!D26</f>
        <v>ALVENARIA / VEDAÇÃO</v>
      </c>
      <c r="C8" s="26">
        <v>0</v>
      </c>
      <c r="D8" s="26">
        <v>1</v>
      </c>
      <c r="E8" s="26">
        <v>0</v>
      </c>
      <c r="F8" s="26">
        <f>SUM(C8:E8)</f>
        <v>1</v>
      </c>
    </row>
    <row r="9" spans="1:6">
      <c r="A9" s="76"/>
      <c r="B9" s="77"/>
      <c r="C9" s="27">
        <f>C8*$F$9</f>
        <v>0</v>
      </c>
      <c r="D9" s="27">
        <f>D8*$F$9</f>
        <v>1072.96</v>
      </c>
      <c r="E9" s="27">
        <f>E8*$F$9</f>
        <v>0</v>
      </c>
      <c r="F9" s="28">
        <f>ORÇAMENTO!K26</f>
        <v>1072.96</v>
      </c>
    </row>
    <row r="10" spans="1:6">
      <c r="A10" s="76">
        <v>4</v>
      </c>
      <c r="B10" s="77" t="str">
        <f>ORÇAMENTO!D28</f>
        <v>ESQUADRIAS</v>
      </c>
      <c r="C10" s="26">
        <v>0</v>
      </c>
      <c r="D10" s="26">
        <v>0.3</v>
      </c>
      <c r="E10" s="26">
        <v>0.7</v>
      </c>
      <c r="F10" s="26">
        <f>SUM(D10:E10)</f>
        <v>1</v>
      </c>
    </row>
    <row r="11" spans="1:6">
      <c r="A11" s="76"/>
      <c r="B11" s="77"/>
      <c r="C11" s="27">
        <f>C10*$F$11</f>
        <v>0</v>
      </c>
      <c r="D11" s="27">
        <f>D10*$F$11</f>
        <v>2290.5749999999998</v>
      </c>
      <c r="E11" s="27">
        <f>E10*$F$11</f>
        <v>5344.6749999999993</v>
      </c>
      <c r="F11" s="28">
        <f>ORÇAMENTO!K28</f>
        <v>7635.25</v>
      </c>
    </row>
    <row r="12" spans="1:6">
      <c r="A12" s="76">
        <v>5</v>
      </c>
      <c r="B12" s="77" t="str">
        <f>ORÇAMENTO!D31</f>
        <v>COBERTURA</v>
      </c>
      <c r="C12" s="26">
        <v>0.75</v>
      </c>
      <c r="D12" s="26">
        <v>0.25</v>
      </c>
      <c r="E12" s="26">
        <v>0</v>
      </c>
      <c r="F12" s="26">
        <f>SUM(C12:E12)</f>
        <v>1</v>
      </c>
    </row>
    <row r="13" spans="1:6">
      <c r="A13" s="76"/>
      <c r="B13" s="77"/>
      <c r="C13" s="27">
        <f>C12*$F$13</f>
        <v>54134.902499999997</v>
      </c>
      <c r="D13" s="27">
        <f>D12*$F$13</f>
        <v>18044.967499999999</v>
      </c>
      <c r="E13" s="27">
        <f>E12*$F$13</f>
        <v>0</v>
      </c>
      <c r="F13" s="28">
        <f>ORÇAMENTO!K31</f>
        <v>72179.87</v>
      </c>
    </row>
    <row r="14" spans="1:6">
      <c r="A14" s="76">
        <v>6</v>
      </c>
      <c r="B14" s="77" t="str">
        <f>ORÇAMENTO!D40</f>
        <v xml:space="preserve">INSTALAÇÕES ELÉTRICAS </v>
      </c>
      <c r="C14" s="26">
        <v>0</v>
      </c>
      <c r="D14" s="26">
        <v>0.5</v>
      </c>
      <c r="E14" s="26">
        <v>0.5</v>
      </c>
      <c r="F14" s="26">
        <f>SUM(C14:E14)</f>
        <v>1</v>
      </c>
    </row>
    <row r="15" spans="1:6">
      <c r="A15" s="76"/>
      <c r="B15" s="77"/>
      <c r="C15" s="27">
        <f>C14*$F$15</f>
        <v>0</v>
      </c>
      <c r="D15" s="27">
        <f>D14*$F$15</f>
        <v>20074.505000000001</v>
      </c>
      <c r="E15" s="27">
        <f>E14*$F$15</f>
        <v>20074.505000000001</v>
      </c>
      <c r="F15" s="28">
        <f>ORÇAMENTO!K40</f>
        <v>40149.01</v>
      </c>
    </row>
    <row r="16" spans="1:6">
      <c r="A16" s="76">
        <v>7</v>
      </c>
      <c r="B16" s="77" t="str">
        <f>ORÇAMENTO!D65</f>
        <v>INSTALAÇÕES HIDRÁULICAS E SANITÁRIAS</v>
      </c>
      <c r="C16" s="26">
        <v>0</v>
      </c>
      <c r="D16" s="26">
        <v>0.5</v>
      </c>
      <c r="E16" s="26">
        <v>0.5</v>
      </c>
      <c r="F16" s="29">
        <f>SUM(C16:E16)</f>
        <v>1</v>
      </c>
    </row>
    <row r="17" spans="1:6">
      <c r="A17" s="76"/>
      <c r="B17" s="77"/>
      <c r="C17" s="27">
        <f>C16*$F$17</f>
        <v>0</v>
      </c>
      <c r="D17" s="27">
        <f>D16*$F$17</f>
        <v>7124.1050000000014</v>
      </c>
      <c r="E17" s="27">
        <f>E16*$F$17</f>
        <v>7124.1050000000014</v>
      </c>
      <c r="F17" s="28">
        <f>ORÇAMENTO!K65</f>
        <v>14248.210000000003</v>
      </c>
    </row>
    <row r="18" spans="1:6">
      <c r="A18" s="76">
        <v>8</v>
      </c>
      <c r="B18" s="77" t="str">
        <f>ORÇAMENTO!D88</f>
        <v>REVESTIMENTOS</v>
      </c>
      <c r="C18" s="26">
        <v>0.2</v>
      </c>
      <c r="D18" s="26">
        <v>0.6</v>
      </c>
      <c r="E18" s="26">
        <v>0.2</v>
      </c>
      <c r="F18" s="26">
        <f>SUM(C18:E18)</f>
        <v>1</v>
      </c>
    </row>
    <row r="19" spans="1:6">
      <c r="A19" s="76"/>
      <c r="B19" s="77"/>
      <c r="C19" s="27">
        <f>C18*$F$19</f>
        <v>7877.3459999999995</v>
      </c>
      <c r="D19" s="27">
        <f>D18*$F$19</f>
        <v>23632.037999999997</v>
      </c>
      <c r="E19" s="27">
        <f>E18*$F$19</f>
        <v>7877.3459999999995</v>
      </c>
      <c r="F19" s="28">
        <f>ORÇAMENTO!K88</f>
        <v>39386.729999999996</v>
      </c>
    </row>
    <row r="20" spans="1:6">
      <c r="A20" s="76">
        <v>9</v>
      </c>
      <c r="B20" s="77" t="str">
        <f>ORÇAMENTO!D102</f>
        <v>PINTURA</v>
      </c>
      <c r="C20" s="26">
        <v>0</v>
      </c>
      <c r="D20" s="26">
        <v>0.5</v>
      </c>
      <c r="E20" s="26">
        <v>0.5</v>
      </c>
      <c r="F20" s="26">
        <f>SUM(C20:E20)</f>
        <v>1</v>
      </c>
    </row>
    <row r="21" spans="1:6">
      <c r="A21" s="76"/>
      <c r="B21" s="77"/>
      <c r="C21" s="27">
        <f>C20*$F$21</f>
        <v>0</v>
      </c>
      <c r="D21" s="27">
        <f>D20*$F$21</f>
        <v>18383.715</v>
      </c>
      <c r="E21" s="27">
        <f>E20*$F$21</f>
        <v>18383.715</v>
      </c>
      <c r="F21" s="28">
        <f>ORÇAMENTO!K102</f>
        <v>36767.43</v>
      </c>
    </row>
    <row r="22" spans="1:6">
      <c r="A22" s="76">
        <v>10</v>
      </c>
      <c r="B22" s="77" t="str">
        <f>ORÇAMENTO!D114</f>
        <v>SERVIÇOS COMPLEMENTARES</v>
      </c>
      <c r="C22" s="26">
        <v>0</v>
      </c>
      <c r="D22" s="26">
        <v>0.5</v>
      </c>
      <c r="E22" s="26">
        <v>0.5</v>
      </c>
      <c r="F22" s="26">
        <f>SUM(C22:E22)</f>
        <v>1</v>
      </c>
    </row>
    <row r="23" spans="1:6">
      <c r="A23" s="76"/>
      <c r="B23" s="77"/>
      <c r="C23" s="27">
        <f>C22*$F$23</f>
        <v>0</v>
      </c>
      <c r="D23" s="27">
        <f>D22*$F$23</f>
        <v>5228.34</v>
      </c>
      <c r="E23" s="27">
        <f>E22*$F$23</f>
        <v>5228.34</v>
      </c>
      <c r="F23" s="28">
        <f>ORÇAMENTO!K114</f>
        <v>10456.68</v>
      </c>
    </row>
    <row r="24" spans="1:6">
      <c r="A24" s="30"/>
      <c r="B24" s="30"/>
      <c r="C24" s="31">
        <f>C5+C7+C9+C11+C13+C15+C17+C19+C21+C23</f>
        <v>88617.452999999994</v>
      </c>
      <c r="D24" s="31">
        <f>D5+D7+D9+D11+D13+D15+D17+D19+D21+D23</f>
        <v>110331.03499999999</v>
      </c>
      <c r="E24" s="31">
        <f>E5+E7+E9+E11+E13+E15+E17+E19+E21+E23</f>
        <v>75255.542000000001</v>
      </c>
      <c r="F24" s="31">
        <f>F5+F7+F9+F11+F13+F15+F17+F19+F21+F23</f>
        <v>274204.02999999997</v>
      </c>
    </row>
    <row r="25" spans="1:6">
      <c r="A25" s="78" t="s">
        <v>350</v>
      </c>
      <c r="B25" s="78"/>
      <c r="C25" s="32"/>
      <c r="D25" s="33"/>
      <c r="E25" s="33"/>
      <c r="F25" s="34">
        <f>F24</f>
        <v>274204.02999999997</v>
      </c>
    </row>
    <row r="27" spans="1:6">
      <c r="F27" s="40"/>
    </row>
  </sheetData>
  <mergeCells count="23">
    <mergeCell ref="A25:B25"/>
    <mergeCell ref="A20:A21"/>
    <mergeCell ref="B20:B21"/>
    <mergeCell ref="A22:A23"/>
    <mergeCell ref="B22:B23"/>
    <mergeCell ref="A14:A15"/>
    <mergeCell ref="B14:B15"/>
    <mergeCell ref="A16:A17"/>
    <mergeCell ref="B16:B17"/>
    <mergeCell ref="A18:A19"/>
    <mergeCell ref="B18:B19"/>
    <mergeCell ref="A8:A9"/>
    <mergeCell ref="B8:B9"/>
    <mergeCell ref="A10:A11"/>
    <mergeCell ref="B10:B11"/>
    <mergeCell ref="A12:A13"/>
    <mergeCell ref="B12:B13"/>
    <mergeCell ref="A1:F1"/>
    <mergeCell ref="A2:E2"/>
    <mergeCell ref="A4:A5"/>
    <mergeCell ref="B4:B5"/>
    <mergeCell ref="A6:A7"/>
    <mergeCell ref="B6:B7"/>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ORÇAMENTO</vt:lpstr>
      <vt:lpstr>CRONOGRAMA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pccli</dc:creator>
  <cp:lastModifiedBy>Manut</cp:lastModifiedBy>
  <cp:lastPrinted>2018-06-05T18:31:44Z</cp:lastPrinted>
  <dcterms:created xsi:type="dcterms:W3CDTF">2018-05-23T13:02:01Z</dcterms:created>
  <dcterms:modified xsi:type="dcterms:W3CDTF">2018-06-05T18:34:19Z</dcterms:modified>
</cp:coreProperties>
</file>